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drawings/drawing4.xml" ContentType="application/vnd.openxmlformats-officedocument.drawing+xml"/>
  <Override PartName="/xl/worksheets/sheet4.xml" ContentType="application/vnd.openxmlformats-officedocument.spreadsheetml.worksheet+xml"/>
  <Override PartName="/xl/worksheets/sheet3.xml" ContentType="application/vnd.openxmlformats-officedocument.spreadsheetml.worksheet+xml"/>
  <Override PartName="/xl/ctrlProps/ctrlProp5.xml" ContentType="application/vnd.ms-excel.controlproperties+xml"/>
  <Override PartName="/xl/ctrlProps/ctrlProp4.xml" ContentType="application/vnd.ms-excel.controlproperties+xml"/>
  <Override PartName="/xl/ctrlProps/ctrlProp3.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2.xml" ContentType="application/vnd.ms-excel.controlproperties+xml"/>
  <Override PartName="/xl/ctrlProps/ctrlProp1.xml" ContentType="application/vnd.ms-excel.controlproperties+xml"/>
  <Override PartName="/xl/ctrlProps/ctrlProp6.xml" ContentType="application/vnd.ms-excel.contro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16"/>
  <workbookPr codeName="ThisWorkbook"/>
  <mc:AlternateContent xmlns:mc="http://schemas.openxmlformats.org/markup-compatibility/2006">
    <mc:Choice Requires="x15">
      <x15ac:absPath xmlns:x15ac="http://schemas.microsoft.com/office/spreadsheetml/2010/11/ac" url="/Users/cdepoy/Downloads/OneDrive_1_11-24-2025/"/>
    </mc:Choice>
  </mc:AlternateContent>
  <xr:revisionPtr revIDLastSave="0" documentId="13_ncr:1_{82403BDB-02E2-0D47-9D93-88D5518DDB68}" xr6:coauthVersionLast="47" xr6:coauthVersionMax="47" xr10:uidLastSave="{00000000-0000-0000-0000-000000000000}"/>
  <bookViews>
    <workbookView xWindow="3100" yWindow="4600" windowWidth="20260" windowHeight="14920" tabRatio="956" xr2:uid="{00000000-000D-0000-FFFF-FFFF00000000}"/>
  </bookViews>
  <sheets>
    <sheet name="Cover" sheetId="10" r:id="rId1"/>
    <sheet name="General Information" sheetId="1" r:id="rId2"/>
    <sheet name="Data Formatting" sheetId="2" r:id="rId3"/>
    <sheet name="Discussion Topics" sheetId="3" r:id="rId4"/>
    <sheet name="Provider Data" sheetId="15" r:id="rId5"/>
    <sheet name="Financials and Corrections" sheetId="16" r:id="rId6"/>
    <sheet name="Fac and Prof Content" sheetId="14" r:id="rId7"/>
    <sheet name="Detail Layout" sheetId="8" r:id="rId8"/>
    <sheet name="Trailer Layout" sheetId="9" r:id="rId9"/>
  </sheets>
  <definedNames>
    <definedName name="CalcRow">'Detail Layout'!$4:$4</definedName>
    <definedName name="CalcRowTRL">'Trailer Layout'!$4:$4</definedName>
    <definedName name="EndOfLayout" localSheetId="6">#REF!</definedName>
    <definedName name="EndOfLayout" localSheetId="5">#REF!</definedName>
    <definedName name="EndOfLayout" localSheetId="4">#REF!</definedName>
    <definedName name="EndOfLayout">#REF!</definedName>
    <definedName name="EndPosDtl">'Detail Layout'!$D$99:$D$203</definedName>
    <definedName name="EndPosRng_Dtl_1">'Detail Layout'!$D$5:$D$203</definedName>
    <definedName name="EndPosRng_Trl_1">'Trailer Layout'!$D$5:$D$10</definedName>
    <definedName name="EndPosTrl">'Trailer Layout'!$D$5:$D$10</definedName>
    <definedName name="FieldNumber">'Detail Layout'!$A$99:$A$203</definedName>
    <definedName name="FieldNumberTrl">'Trailer Layout'!$A$5:$A$10</definedName>
    <definedName name="FieldPos" localSheetId="6">#REF!</definedName>
    <definedName name="FieldPos" localSheetId="5">#REF!</definedName>
    <definedName name="FieldPos" localSheetId="4">#REF!</definedName>
    <definedName name="FieldPos">#REF!</definedName>
    <definedName name="Filler_Dtl_len_1">'Detail Layout'!$E$202</definedName>
    <definedName name="Filler_Trl_Len_1">'Trailer Layout'!$E$9</definedName>
    <definedName name="FldNumRng_Dtl_1">'Detail Layout'!$A$5:$A$203</definedName>
    <definedName name="FldNumRng_Trl_1">'Trailer Layout'!$A$5:$A$10</definedName>
    <definedName name="OLE_LINK1" localSheetId="7">'Detail Layout'!$A$2</definedName>
    <definedName name="OLE_LINK1" localSheetId="8">'Trailer Layout'!$A$2</definedName>
    <definedName name="_xlnm.Print_Area" localSheetId="7">'Detail Layout'!$A$2:$I$203</definedName>
    <definedName name="_xlnm.Print_Area" localSheetId="3">'Discussion Topics'!$A$1:$P$24</definedName>
    <definedName name="_xlnm.Print_Area" localSheetId="6">'Fac and Prof Content'!$A$1:$K$33</definedName>
    <definedName name="_xlnm.Print_Area" localSheetId="5">'Financials and Corrections'!$A$1:$M$34</definedName>
    <definedName name="_xlnm.Print_Area" localSheetId="4">'Provider Data'!$A$1:$M$29</definedName>
    <definedName name="_xlnm.Print_Area" localSheetId="8">'Trailer Layout'!$A$2:$H$10</definedName>
    <definedName name="_xlnm.Print_Titles" localSheetId="7">'Detail Layout'!$2:$3</definedName>
    <definedName name="_xlnm.Print_Titles" localSheetId="4">'Provider Data'!$1:$3</definedName>
    <definedName name="_xlnm.Print_Titles" localSheetId="8">'Trailer Layout'!$2:$3</definedName>
    <definedName name="ProtectedCols">'Detail Layout'!$A:$G</definedName>
    <definedName name="ProtectedRows">'Detail Layout'!$1:$4,'Detail Layout'!$202:$204</definedName>
    <definedName name="StartPosDtl">'Detail Layout'!$C$99:$C$203</definedName>
    <definedName name="StartPosRng_Dtl_1">'Detail Layout'!$C$5:$C$203</definedName>
    <definedName name="StartPosRng_Trl_1">'Trailer Layout'!$C$5:$C$10</definedName>
    <definedName name="StartPosTrl">'Trailer Layout'!$C$5:$C$10</definedName>
    <definedName name="StaticContent">'Detail Layout'!$A:$G</definedName>
    <definedName name="StaticContentTRL">'Trailer Layout'!$A:$G</definedName>
    <definedName name="TestArea1" localSheetId="6">#REF!</definedName>
    <definedName name="TestArea1" localSheetId="5">#REF!</definedName>
    <definedName name="TestArea1" localSheetId="4">#REF!</definedName>
    <definedName name="TestArea1">#REF!</definedName>
    <definedName name="TotRecLen_Dtl_1">'Detail Layout'!$D$203</definedName>
    <definedName name="TotRecLen_Trl_1">'Trailer Layout'!$D$10</definedName>
    <definedName name="Z_9AE5BB8D_ECB4_420F_947C_72A01FEBC8D7_.wvu.PrintArea" localSheetId="3" hidden="1">'Discussion Topics'!$A$3:$P$23</definedName>
    <definedName name="Z_9AE5BB8D_ECB4_420F_947C_72A01FEBC8D7_.wvu.PrintArea" localSheetId="6" hidden="1">'Fac and Prof Content'!$A$3:$K$17</definedName>
    <definedName name="Z_9AE5BB8D_ECB4_420F_947C_72A01FEBC8D7_.wvu.PrintArea" localSheetId="5" hidden="1">'Financials and Corrections'!$A$16:$M$17</definedName>
    <definedName name="Z_9AE5BB8D_ECB4_420F_947C_72A01FEBC8D7_.wvu.PrintArea" localSheetId="4" hidden="1">'Provider Data'!$A$3:$M$12</definedName>
  </definedNames>
  <calcPr calcId="191029"/>
  <customWorkbookViews>
    <customWorkbookView name="C Alexander - Personal View" guid="{9AE5BB8D-ECB4-420F-947C-72A01FEBC8D7}" mergeInterval="0" personalView="1" maximized="1" xWindow="1" yWindow="1" windowWidth="1280" windowHeight="832" tabRatio="887" activeSheetId="1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8" l="1"/>
  <c r="C5" i="8" s="1"/>
  <c r="D5"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1" i="8" s="1"/>
  <c r="A142"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3" i="8" s="1"/>
  <c r="A164"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C6" i="8" l="1"/>
  <c r="D6" i="8" s="1"/>
  <c r="C7" i="8" l="1"/>
  <c r="D7" i="8" s="1"/>
  <c r="C8" i="8" l="1"/>
  <c r="D8" i="8" s="1"/>
  <c r="C9" i="8" l="1"/>
  <c r="D9" i="8" s="1"/>
  <c r="C10" i="8" l="1"/>
  <c r="D10" i="8" s="1"/>
  <c r="C11" i="8" l="1"/>
  <c r="D11" i="8" s="1"/>
  <c r="C12" i="8" l="1"/>
  <c r="D12" i="8" s="1"/>
  <c r="D4" i="9"/>
  <c r="C5" i="9" s="1"/>
  <c r="D5" i="9" s="1"/>
  <c r="A5" i="9"/>
  <c r="A6" i="9" s="1"/>
  <c r="A7" i="9" s="1"/>
  <c r="A8" i="9" s="1"/>
  <c r="A9" i="9" s="1"/>
  <c r="A10" i="9" s="1"/>
  <c r="C13" i="8" l="1"/>
  <c r="D13" i="8" s="1"/>
  <c r="C6" i="9"/>
  <c r="D6" i="9" s="1"/>
  <c r="D9" i="9"/>
  <c r="C10" i="9" s="1"/>
  <c r="C7" i="9" l="1"/>
  <c r="D7" i="9" s="1"/>
  <c r="D202" i="8"/>
  <c r="C203" i="8" s="1"/>
  <c r="C14" i="8" l="1"/>
  <c r="D14" i="8" s="1"/>
  <c r="C8" i="9"/>
  <c r="D8" i="9" s="1"/>
  <c r="E9" i="9" s="1"/>
  <c r="C15" i="8" l="1"/>
  <c r="D15" i="8" s="1"/>
  <c r="C9" i="9"/>
  <c r="C16" i="8" l="1"/>
  <c r="D16" i="8" s="1"/>
  <c r="C17" i="8" l="1"/>
  <c r="D17" i="8" s="1"/>
  <c r="C18" i="8" l="1"/>
  <c r="D18" i="8" s="1"/>
  <c r="C19" i="8" l="1"/>
  <c r="D19" i="8" s="1"/>
  <c r="C20" i="8" l="1"/>
  <c r="D20" i="8" s="1"/>
  <c r="C21" i="8" l="1"/>
  <c r="D21" i="8" s="1"/>
  <c r="C22" i="8" l="1"/>
  <c r="D22" i="8" s="1"/>
  <c r="C23" i="8" l="1"/>
  <c r="D23" i="8" s="1"/>
  <c r="C24" i="8" l="1"/>
  <c r="D24" i="8" s="1"/>
  <c r="C25" i="8" l="1"/>
  <c r="D25" i="8" s="1"/>
  <c r="C26" i="8" l="1"/>
  <c r="D26" i="8" s="1"/>
  <c r="C27" i="8" l="1"/>
  <c r="D27" i="8" s="1"/>
  <c r="C28" i="8" l="1"/>
  <c r="D28" i="8" s="1"/>
  <c r="C29" i="8" l="1"/>
  <c r="D29" i="8" s="1"/>
  <c r="C30" i="8" l="1"/>
  <c r="D30" i="8" s="1"/>
  <c r="C31" i="8" l="1"/>
  <c r="D31" i="8" s="1"/>
  <c r="C32" i="8" l="1"/>
  <c r="D32" i="8" s="1"/>
  <c r="C33" i="8" l="1"/>
  <c r="D33" i="8" s="1"/>
  <c r="C34" i="8" l="1"/>
  <c r="D34" i="8" s="1"/>
  <c r="C35" i="8" l="1"/>
  <c r="D35" i="8" s="1"/>
  <c r="C36" i="8" l="1"/>
  <c r="D36" i="8" s="1"/>
  <c r="C37" i="8" l="1"/>
  <c r="D37" i="8" s="1"/>
  <c r="C38" i="8" l="1"/>
  <c r="D38" i="8" s="1"/>
  <c r="C39" i="8" l="1"/>
  <c r="D39" i="8" s="1"/>
  <c r="C40" i="8" l="1"/>
  <c r="D40" i="8" s="1"/>
  <c r="C41" i="8" l="1"/>
  <c r="D41" i="8" s="1"/>
  <c r="C42" i="8" l="1"/>
  <c r="D42" i="8" s="1"/>
  <c r="C43" i="8" l="1"/>
  <c r="D43" i="8" s="1"/>
  <c r="C44" i="8" l="1"/>
  <c r="D44" i="8" s="1"/>
  <c r="C45" i="8" l="1"/>
  <c r="D45" i="8" s="1"/>
  <c r="C46" i="8" l="1"/>
  <c r="D46" i="8" s="1"/>
  <c r="C47" i="8" l="1"/>
  <c r="D47" i="8" s="1"/>
  <c r="C48" i="8" l="1"/>
  <c r="D48" i="8" s="1"/>
  <c r="C49" i="8" l="1"/>
  <c r="D49" i="8" s="1"/>
  <c r="C50" i="8" l="1"/>
  <c r="D50" i="8" s="1"/>
  <c r="C51" i="8" l="1"/>
  <c r="D51" i="8" s="1"/>
  <c r="C52" i="8" l="1"/>
  <c r="D52" i="8" s="1"/>
  <c r="C53" i="8" l="1"/>
  <c r="D53" i="8" s="1"/>
  <c r="C54" i="8" l="1"/>
  <c r="D54" i="8" s="1"/>
  <c r="C55" i="8" l="1"/>
  <c r="D55" i="8" s="1"/>
  <c r="C56" i="8" l="1"/>
  <c r="D56" i="8" s="1"/>
  <c r="C57" i="8" l="1"/>
  <c r="D57" i="8" s="1"/>
  <c r="C58" i="8" l="1"/>
  <c r="D58" i="8" s="1"/>
  <c r="C59" i="8" l="1"/>
  <c r="D59" i="8" s="1"/>
  <c r="C60" i="8" l="1"/>
  <c r="D60" i="8" s="1"/>
  <c r="C61" i="8" l="1"/>
  <c r="D61" i="8" s="1"/>
  <c r="C62" i="8" l="1"/>
  <c r="D62" i="8" s="1"/>
  <c r="C63" i="8" l="1"/>
  <c r="D63" i="8" s="1"/>
  <c r="C64" i="8" l="1"/>
  <c r="D64" i="8" s="1"/>
  <c r="C65" i="8" l="1"/>
  <c r="D65" i="8" s="1"/>
  <c r="C66" i="8" l="1"/>
  <c r="D66" i="8" s="1"/>
  <c r="C67" i="8" l="1"/>
  <c r="D67" i="8" s="1"/>
  <c r="C68" i="8" l="1"/>
  <c r="D68" i="8" s="1"/>
  <c r="C69" i="8" l="1"/>
  <c r="D69" i="8" s="1"/>
  <c r="C70" i="8" l="1"/>
  <c r="D70" i="8" s="1"/>
  <c r="C71" i="8" l="1"/>
  <c r="D71" i="8" s="1"/>
  <c r="C72" i="8" l="1"/>
  <c r="D72" i="8" s="1"/>
  <c r="C73" i="8" l="1"/>
  <c r="D73" i="8" s="1"/>
  <c r="C74" i="8" l="1"/>
  <c r="D74" i="8" s="1"/>
  <c r="C75" i="8" l="1"/>
  <c r="D75" i="8" s="1"/>
  <c r="C76" i="8" l="1"/>
  <c r="D76" i="8" s="1"/>
  <c r="C77" i="8" l="1"/>
  <c r="D77" i="8" s="1"/>
  <c r="C78" i="8" l="1"/>
  <c r="D78" i="8" s="1"/>
  <c r="C79" i="8" l="1"/>
  <c r="D79" i="8" s="1"/>
  <c r="C80" i="8" l="1"/>
  <c r="D80" i="8" s="1"/>
  <c r="C81" i="8" l="1"/>
  <c r="D81" i="8" s="1"/>
  <c r="C82" i="8" l="1"/>
  <c r="D82" i="8" s="1"/>
  <c r="C83" i="8" l="1"/>
  <c r="D83" i="8" s="1"/>
  <c r="C84" i="8" l="1"/>
  <c r="D84" i="8" s="1"/>
  <c r="C85" i="8" l="1"/>
  <c r="D85" i="8" s="1"/>
  <c r="C86" i="8" l="1"/>
  <c r="D86" i="8" s="1"/>
  <c r="C87" i="8" l="1"/>
  <c r="D87" i="8" s="1"/>
  <c r="C88" i="8" l="1"/>
  <c r="D88" i="8" s="1"/>
  <c r="C89" i="8" l="1"/>
  <c r="D89" i="8" s="1"/>
  <c r="C90" i="8" l="1"/>
  <c r="D90" i="8" s="1"/>
  <c r="C91" i="8" l="1"/>
  <c r="D91" i="8" s="1"/>
  <c r="C92" i="8" l="1"/>
  <c r="D92" i="8" s="1"/>
  <c r="C93" i="8" l="1"/>
  <c r="D93" i="8" s="1"/>
  <c r="C94" i="8" l="1"/>
  <c r="D94" i="8" s="1"/>
  <c r="C95" i="8" l="1"/>
  <c r="D95" i="8" s="1"/>
  <c r="C96" i="8" l="1"/>
  <c r="D96" i="8" s="1"/>
  <c r="C97" i="8" l="1"/>
  <c r="D97" i="8" s="1"/>
  <c r="C98" i="8" l="1"/>
  <c r="D98" i="8" l="1"/>
  <c r="C99" i="8" s="1"/>
  <c r="D99" i="8" l="1"/>
  <c r="C100" i="8" s="1"/>
  <c r="D100" i="8" l="1"/>
  <c r="C101" i="8" s="1"/>
  <c r="D101" i="8" l="1"/>
  <c r="C102" i="8" s="1"/>
  <c r="D102" i="8" l="1"/>
  <c r="C103" i="8" s="1"/>
  <c r="D103" i="8" l="1"/>
  <c r="C104" i="8" s="1"/>
  <c r="D104" i="8" l="1"/>
  <c r="C105" i="8" s="1"/>
  <c r="D105" i="8" l="1"/>
  <c r="C106" i="8" s="1"/>
  <c r="D106" i="8" s="1"/>
  <c r="C107" i="8" s="1"/>
  <c r="D107" i="8" s="1"/>
  <c r="C108" i="8" s="1"/>
  <c r="D108" i="8" s="1"/>
  <c r="C109" i="8" s="1"/>
  <c r="D109" i="8" s="1"/>
  <c r="C110" i="8" s="1"/>
  <c r="D110" i="8" s="1"/>
  <c r="C111" i="8" s="1"/>
  <c r="D111" i="8" s="1"/>
  <c r="C112" i="8" s="1"/>
  <c r="D112" i="8" s="1"/>
  <c r="C113" i="8" s="1"/>
  <c r="D113" i="8" s="1"/>
  <c r="C114" i="8" s="1"/>
  <c r="D114" i="8" l="1"/>
  <c r="C115" i="8" s="1"/>
  <c r="D115" i="8" l="1"/>
  <c r="C116" i="8" s="1"/>
  <c r="D116" i="8" l="1"/>
  <c r="C117" i="8" s="1"/>
  <c r="D117" i="8" l="1"/>
  <c r="C118" i="8" s="1"/>
  <c r="D118" i="8" l="1"/>
  <c r="C119" i="8" s="1"/>
  <c r="D119" i="8" l="1"/>
  <c r="C120" i="8" s="1"/>
  <c r="D120" i="8" l="1"/>
  <c r="C121" i="8" s="1"/>
  <c r="D121" i="8" l="1"/>
  <c r="C122" i="8" s="1"/>
  <c r="D122" i="8" s="1"/>
  <c r="C123" i="8" s="1"/>
  <c r="D123" i="8" s="1"/>
  <c r="C124" i="8" s="1"/>
  <c r="D124" i="8" s="1"/>
  <c r="C125" i="8" s="1"/>
  <c r="D125" i="8" s="1"/>
  <c r="C126" i="8" s="1"/>
  <c r="D126" i="8" s="1"/>
  <c r="C127" i="8" s="1"/>
  <c r="D127" i="8" s="1"/>
  <c r="C128" i="8" s="1"/>
  <c r="D128" i="8" s="1"/>
  <c r="C129" i="8" s="1"/>
  <c r="D129" i="8" s="1"/>
  <c r="C130" i="8" s="1"/>
  <c r="D130" i="8" s="1"/>
  <c r="C131" i="8" l="1"/>
  <c r="D131" i="8" s="1"/>
  <c r="C132" i="8" l="1"/>
  <c r="D132" i="8" s="1"/>
  <c r="C133" i="8" l="1"/>
  <c r="D133" i="8" s="1"/>
  <c r="C134" i="8" l="1"/>
  <c r="D134" i="8" s="1"/>
  <c r="C135" i="8" l="1"/>
  <c r="D135" i="8" s="1"/>
  <c r="C136" i="8" l="1"/>
  <c r="D136" i="8" s="1"/>
  <c r="C137" i="8" l="1"/>
  <c r="D137" i="8" s="1"/>
  <c r="C138" i="8" l="1"/>
  <c r="D138" i="8" s="1"/>
  <c r="C139" i="8" l="1"/>
  <c r="D139" i="8" s="1"/>
  <c r="C140" i="8" l="1"/>
  <c r="D140" i="8" s="1"/>
  <c r="C141" i="8" l="1"/>
  <c r="D141" i="8" s="1"/>
  <c r="C142" i="8" l="1"/>
  <c r="D142" i="8" s="1"/>
  <c r="C143" i="8" l="1"/>
  <c r="D143" i="8" s="1"/>
  <c r="C144" i="8" l="1"/>
  <c r="D144" i="8" s="1"/>
  <c r="C145" i="8" l="1"/>
  <c r="D145" i="8" l="1"/>
  <c r="C146" i="8" s="1"/>
  <c r="D146" i="8" l="1"/>
  <c r="C147" i="8" s="1"/>
  <c r="D147" i="8" l="1"/>
  <c r="C148" i="8" s="1"/>
  <c r="D148" i="8" l="1"/>
  <c r="C149" i="8" s="1"/>
  <c r="D149" i="8" l="1"/>
  <c r="C150" i="8" s="1"/>
  <c r="D150" i="8" l="1"/>
  <c r="C151" i="8" s="1"/>
  <c r="D151" i="8" l="1"/>
  <c r="C152" i="8" s="1"/>
  <c r="D152" i="8" l="1"/>
  <c r="C153" i="8" s="1"/>
  <c r="D153" i="8" l="1"/>
  <c r="C154" i="8" s="1"/>
  <c r="D154" i="8" l="1"/>
  <c r="C155" i="8" s="1"/>
  <c r="D155" i="8" l="1"/>
  <c r="C156" i="8" s="1"/>
  <c r="D156" i="8" l="1"/>
  <c r="C157" i="8" s="1"/>
  <c r="D157" i="8" s="1"/>
  <c r="C158" i="8" s="1"/>
  <c r="D158" i="8" s="1"/>
  <c r="C159" i="8" s="1"/>
  <c r="D159" i="8" s="1"/>
  <c r="C160" i="8" s="1"/>
  <c r="D160" i="8" s="1"/>
  <c r="C161" i="8" s="1"/>
  <c r="D161" i="8" s="1"/>
  <c r="C162" i="8" s="1"/>
  <c r="D162" i="8" s="1"/>
  <c r="C163" i="8" s="1"/>
  <c r="D163" i="8" s="1"/>
  <c r="C164" i="8" s="1"/>
  <c r="D164" i="8" s="1"/>
  <c r="C165" i="8" s="1"/>
  <c r="D165" i="8" s="1"/>
  <c r="C166" i="8" s="1"/>
  <c r="D166" i="8" s="1"/>
  <c r="C167" i="8" s="1"/>
  <c r="D167" i="8" s="1"/>
  <c r="C168" i="8" s="1"/>
  <c r="D168" i="8" s="1"/>
  <c r="C169" i="8" s="1"/>
  <c r="D169" i="8" s="1"/>
  <c r="C170" i="8" l="1"/>
  <c r="D170" i="8" s="1"/>
  <c r="C171" i="8" l="1"/>
  <c r="D171" i="8" s="1"/>
  <c r="C172" i="8" l="1"/>
  <c r="D172" i="8" s="1"/>
  <c r="C173" i="8" l="1"/>
  <c r="D173" i="8" s="1"/>
  <c r="C174" i="8" l="1"/>
  <c r="D174" i="8" s="1"/>
  <c r="C175" i="8" l="1"/>
  <c r="D175" i="8" l="1"/>
  <c r="C176" i="8" s="1"/>
  <c r="D176" i="8" l="1"/>
  <c r="C177" i="8" s="1"/>
  <c r="D177" i="8" l="1"/>
  <c r="C178" i="8" s="1"/>
  <c r="D178" i="8" l="1"/>
  <c r="C179" i="8" s="1"/>
  <c r="D179" i="8" l="1"/>
  <c r="C180" i="8" s="1"/>
  <c r="D180" i="8" l="1"/>
  <c r="C181" i="8" s="1"/>
  <c r="D181" i="8" l="1"/>
  <c r="C182" i="8" s="1"/>
  <c r="D182" i="8" l="1"/>
  <c r="C183" i="8" s="1"/>
  <c r="D183" i="8" l="1"/>
  <c r="C184" i="8" s="1"/>
  <c r="D184" i="8" l="1"/>
  <c r="C185" i="8" s="1"/>
  <c r="D185" i="8" l="1"/>
  <c r="C186" i="8" s="1"/>
  <c r="D186" i="8" l="1"/>
  <c r="C187" i="8" s="1"/>
  <c r="D187" i="8" l="1"/>
  <c r="C188" i="8" s="1"/>
  <c r="D188" i="8" s="1"/>
  <c r="C189" i="8" s="1"/>
  <c r="D189" i="8" s="1"/>
  <c r="C190" i="8" s="1"/>
  <c r="D190" i="8" l="1"/>
  <c r="C191" i="8" s="1"/>
  <c r="D191" i="8" l="1"/>
  <c r="C192" i="8" s="1"/>
  <c r="D192" i="8" l="1"/>
  <c r="C193" i="8" s="1"/>
  <c r="D193" i="8" l="1"/>
  <c r="C194" i="8" s="1"/>
  <c r="D194" i="8" s="1"/>
  <c r="C195" i="8" s="1"/>
  <c r="D195" i="8" s="1"/>
  <c r="C196" i="8" s="1"/>
  <c r="D196" i="8" s="1"/>
  <c r="C197" i="8" s="1"/>
  <c r="D197" i="8" s="1"/>
  <c r="C198" i="8" s="1"/>
  <c r="D198" i="8" s="1"/>
  <c r="C199" i="8" s="1"/>
  <c r="D199" i="8" l="1"/>
  <c r="C200" i="8" s="1"/>
  <c r="D200" i="8" s="1"/>
  <c r="C201" i="8" s="1"/>
  <c r="D201" i="8" s="1"/>
  <c r="E202" i="8" s="1"/>
  <c r="C202" i="8" l="1"/>
</calcChain>
</file>

<file path=xl/sharedStrings.xml><?xml version="1.0" encoding="utf-8"?>
<sst xmlns="http://schemas.openxmlformats.org/spreadsheetml/2006/main" count="1026" uniqueCount="515">
  <si>
    <t>DESCRIPTION/GENERAL INFORMATION</t>
  </si>
  <si>
    <t>The data will be provided in a fixed-record length, ASCII file format.  The layout contains both a Data layout (identified by a D in the Record Type field), as well as a Trailer record layout (identified by a T in the Record Type field).</t>
  </si>
  <si>
    <t>Character</t>
  </si>
  <si>
    <t>DATA FORMATTING</t>
  </si>
  <si>
    <t>DATA SUBMISSION</t>
  </si>
  <si>
    <t>CHARACTER FIELDS</t>
  </si>
  <si>
    <t>NUMERIC FIELDS</t>
  </si>
  <si>
    <t>FINANCIAL FIELDS</t>
  </si>
  <si>
    <t>INVALID CHARACTERS</t>
  </si>
  <si>
    <t>• Includes A - Z (lower or upper case), 0 – 9, and spaces
• Left justified, right blank/space filled
• Unrecorded or missing values in character fields are blank/spaces</t>
  </si>
  <si>
    <t>*</t>
  </si>
  <si>
    <t>!</t>
  </si>
  <si>
    <t>?</t>
  </si>
  <si>
    <t>%</t>
  </si>
  <si>
    <t>_</t>
  </si>
  <si>
    <t>(under score)</t>
  </si>
  <si>
    <t>,</t>
  </si>
  <si>
    <t>(comma)</t>
  </si>
  <si>
    <t>Please note that the following characters should not be included in the data or the descriptions in the data dictionary.</t>
  </si>
  <si>
    <t>Field Number</t>
  </si>
  <si>
    <t>Field Name</t>
  </si>
  <si>
    <t>Start</t>
  </si>
  <si>
    <t>End</t>
  </si>
  <si>
    <t>Length</t>
  </si>
  <si>
    <t>Type</t>
  </si>
  <si>
    <t>Data Element Description</t>
  </si>
  <si>
    <t>Data Supplier Instructions/Notes</t>
  </si>
  <si>
    <t>Date of Birth</t>
  </si>
  <si>
    <t>Date</t>
  </si>
  <si>
    <t>Birth date of the person</t>
  </si>
  <si>
    <t>Gender</t>
  </si>
  <si>
    <t>Gender of the person.</t>
  </si>
  <si>
    <t>Numeric</t>
  </si>
  <si>
    <t>Fill with blanks</t>
  </si>
  <si>
    <t>Reserved for future use</t>
  </si>
  <si>
    <t>Record type identifier</t>
  </si>
  <si>
    <t>Hard Code to "D"</t>
  </si>
  <si>
    <t>Record Type</t>
  </si>
  <si>
    <t>Record Count</t>
  </si>
  <si>
    <t>Number of Records on File</t>
  </si>
  <si>
    <t>The count of records provided in the data including the Trailer Record.</t>
  </si>
  <si>
    <t>Filler</t>
  </si>
  <si>
    <t>Fill with Blanks</t>
  </si>
  <si>
    <t>Record Type Identifier</t>
  </si>
  <si>
    <t>Hard Code ‘T’</t>
  </si>
  <si>
    <t>• All numeric fields should be right-justified and left zero-filled
• Unrecorded or missing values in numeric fields should be set to zero</t>
  </si>
  <si>
    <t>ROW USED FOR CALCULATIONS</t>
  </si>
  <si>
    <t>ROW FOR CALCULATIONS ONLY</t>
  </si>
  <si>
    <t>DEFINITIONS</t>
  </si>
  <si>
    <t>Financial fields should be populated at the service line level, not at the claim level.</t>
  </si>
  <si>
    <t>If the managed care program includes a risk-sharing arrangement with providers such that a portion of the approved payment amount is withheld from the provider payment and placed in a risk-sharing pool for later distribution, then the withhold amount should be recorded as a separate field and also included in the Charge Submitted, Allowed Amount and Net Payment fields.</t>
  </si>
  <si>
    <t>DISCUSSION ITEMS - PROVIDER</t>
  </si>
  <si>
    <t>Claim ID</t>
  </si>
  <si>
    <t>TAXID</t>
  </si>
  <si>
    <t>Qualifier</t>
  </si>
  <si>
    <t>Provider Name</t>
  </si>
  <si>
    <t>Prov Type</t>
  </si>
  <si>
    <t>Service Count</t>
  </si>
  <si>
    <t>Net Payment</t>
  </si>
  <si>
    <t>Dr. Brown</t>
  </si>
  <si>
    <t>Dr. Smith</t>
  </si>
  <si>
    <t>XYZ Pediatrics</t>
  </si>
  <si>
    <t>Professional</t>
  </si>
  <si>
    <t>Group Name</t>
  </si>
  <si>
    <t>NPI</t>
  </si>
  <si>
    <t>Facility</t>
  </si>
  <si>
    <t>Revenue Code</t>
  </si>
  <si>
    <t>University Hospital</t>
  </si>
  <si>
    <t>University Children's Hospital</t>
  </si>
  <si>
    <t>Charge Submitted</t>
  </si>
  <si>
    <t>Not Covered Amount *</t>
  </si>
  <si>
    <t>Discount Amount</t>
  </si>
  <si>
    <t>Charge Covered *</t>
  </si>
  <si>
    <t>Allowed Amount</t>
  </si>
  <si>
    <t>Coinsurance</t>
  </si>
  <si>
    <t>Copayment</t>
  </si>
  <si>
    <t>Deductible</t>
  </si>
  <si>
    <t>Penalty/Sanction Amount *</t>
  </si>
  <si>
    <t>Third Party Amount</t>
  </si>
  <si>
    <t>VOID/REPLACEMENT</t>
  </si>
  <si>
    <t>After adjudication, a paid claim with a $25 Copay and $50 Net Pay, a correction was necessary. The correction contains a $10 Copay and $65 Net Pay.</t>
  </si>
  <si>
    <t>Copay</t>
  </si>
  <si>
    <t>Original</t>
  </si>
  <si>
    <t>Void</t>
  </si>
  <si>
    <t>Replacement</t>
  </si>
  <si>
    <t>After a claim was adjudicated with a $25 Copay and $50 Net Pay, it was discovered that there should have been a $10 Copay and $65 Net Pay.</t>
  </si>
  <si>
    <t>Adjustment</t>
  </si>
  <si>
    <t>The standard UB-04 claim form contains both information that pertains to the entire claim and single service/procedure within the claim.</t>
  </si>
  <si>
    <t>Each record in the data file should represent one service (detail) line.</t>
  </si>
  <si>
    <t>All financials and quantities on each record should pertain to that service only (as opposed to the entire claim).</t>
  </si>
  <si>
    <t>The repeating of non-quantitative claim-level information (e.g., Claim ID, Provider ID, Provider Type, etc.) on each record is necessary.</t>
  </si>
  <si>
    <t>One facility claim with three service lines</t>
  </si>
  <si>
    <t>Provider Type</t>
  </si>
  <si>
    <t>Line Number</t>
  </si>
  <si>
    <t>One professional claim with two service lines</t>
  </si>
  <si>
    <t>Procedure Code</t>
  </si>
  <si>
    <t>DENIED CLAIMS</t>
  </si>
  <si>
    <t>Adjustment Type Code</t>
  </si>
  <si>
    <t>Client-specific code for the claim adjustment type</t>
  </si>
  <si>
    <r>
      <t xml:space="preserve">Adjustment Type  values will be identified in the </t>
    </r>
    <r>
      <rPr>
        <b/>
        <sz val="11"/>
        <color rgb="FF000000"/>
        <rFont val="Calibri"/>
        <family val="2"/>
      </rPr>
      <t>Data Dictionary</t>
    </r>
    <r>
      <rPr>
        <sz val="11"/>
        <color theme="1"/>
        <rFont val="Calibri"/>
        <family val="2"/>
      </rPr>
      <t>.</t>
    </r>
  </si>
  <si>
    <t>The maximum amount allowed by the plan for payment.</t>
  </si>
  <si>
    <t xml:space="preserve">The UB-04 standard code for the billing type, indicating type of facility, bill classification, and frequency of bill.  </t>
  </si>
  <si>
    <t>The submitted or billed charge amount</t>
  </si>
  <si>
    <t>The client-specific identifier of the claim.</t>
  </si>
  <si>
    <t>Claim Type Code</t>
  </si>
  <si>
    <t>Client-specific code for the type of claim</t>
  </si>
  <si>
    <r>
      <t>Claim Type Codes will be identified in the</t>
    </r>
    <r>
      <rPr>
        <b/>
        <sz val="11"/>
        <color theme="1"/>
        <rFont val="Calibri"/>
        <family val="2"/>
      </rPr>
      <t xml:space="preserve"> Data Dictionary</t>
    </r>
    <r>
      <rPr>
        <sz val="11"/>
        <color theme="1"/>
        <rFont val="Calibri"/>
        <family val="2"/>
      </rPr>
      <t>.</t>
    </r>
  </si>
  <si>
    <t>The coinsurance paid by the subscriber as specified in the plan provision.</t>
  </si>
  <si>
    <t>The copayment paid by the subscriber as specified by the plan provision.</t>
  </si>
  <si>
    <t>The date of the first service reported on the claim or authorization record.</t>
  </si>
  <si>
    <t>The date of the last service reported on the claim or authorization record.</t>
  </si>
  <si>
    <t>Date of Service Facility Detail</t>
  </si>
  <si>
    <t>The date of service for the facility detail record.</t>
  </si>
  <si>
    <t>The number of inpatient days for the facility claim.</t>
  </si>
  <si>
    <t>The amount paid by the subscriber through the deductible arrangement of the plan.</t>
  </si>
  <si>
    <t>Diagnosis Code Principal</t>
  </si>
  <si>
    <t>No decimal point.</t>
  </si>
  <si>
    <t>Discharge Status Code UB</t>
  </si>
  <si>
    <t>The UB-04 standard patient status code, indicating disposition at the time of billing.</t>
  </si>
  <si>
    <t>The unique identifier (Social Security Number) for the subscriber (contract holder, employee) and their associated dependents.</t>
  </si>
  <si>
    <t>M or F
The member’s gender is part of the Person ID key and is, therefore, critical to tagging claims to eligibility</t>
  </si>
  <si>
    <t>Network Paid Indicator</t>
  </si>
  <si>
    <t>Network Provider Indicator</t>
  </si>
  <si>
    <t xml:space="preserve">The detail line number for the service on the claim </t>
  </si>
  <si>
    <t xml:space="preserve">An indicator of whether the claim was paid at in-network or out-of-network level </t>
  </si>
  <si>
    <t>Indicates if the servicing provider participates in the network to which the patient belongs</t>
  </si>
  <si>
    <t>The ID number of the provider who referred the patient or ordered the test or procedure.</t>
  </si>
  <si>
    <t>The Name of the provider who referred the patient or ordered the test or procedure.</t>
  </si>
  <si>
    <t>PCP Responsibility Indicator</t>
  </si>
  <si>
    <t>Place of Service Code</t>
  </si>
  <si>
    <t>The zip code of the provider who referred the patient or ordered the test or procedure.</t>
  </si>
  <si>
    <t>An indicator signifying that the PCP is the physician considered responsible or accountable for this claim.</t>
  </si>
  <si>
    <t>The procedure code for the service record.  Length expanded from 5 to 7 for future use.</t>
  </si>
  <si>
    <t xml:space="preserve">Client-specific code for the place of service. </t>
  </si>
  <si>
    <t>The primary surgical procedure code (1) on the facility claim.  Length expanded from 5 to 7 for future use.</t>
  </si>
  <si>
    <t>ICD-9 or 10 Surgical procedure codes.</t>
  </si>
  <si>
    <t>The secondary surgical procedure code on the facility claim.  Length expanded from 5 to 7 for future use.</t>
  </si>
  <si>
    <t>Procedure Code UB Surg 7</t>
  </si>
  <si>
    <t>Procedure Code UB Surg 8</t>
  </si>
  <si>
    <t>Procedure Code UB Surg 9</t>
  </si>
  <si>
    <t>Procedure Code UB Surg 10</t>
  </si>
  <si>
    <t>Procedure Code UB Surg 11</t>
  </si>
  <si>
    <t>Procedure Code UB Surg 12</t>
  </si>
  <si>
    <t>Procedure Code UB Surg 13</t>
  </si>
  <si>
    <t>Procedure Code UB Surg 14</t>
  </si>
  <si>
    <t>Procedure Code UB Surg 15</t>
  </si>
  <si>
    <t>Procedure Code UB Surg 16</t>
  </si>
  <si>
    <t>Procedure Code UB Surg 17</t>
  </si>
  <si>
    <t>Procedure Code UB Surg 18</t>
  </si>
  <si>
    <t>Procedure Code UB Surg 19</t>
  </si>
  <si>
    <t>Procedure Code UB Surg 20</t>
  </si>
  <si>
    <t>Procedure Code UB Surg 21</t>
  </si>
  <si>
    <t>Procedure Code UB Surg 22</t>
  </si>
  <si>
    <t>Procedure Code UB Surg 23</t>
  </si>
  <si>
    <t>Procedure Code UB Surg 24</t>
  </si>
  <si>
    <t>Procedure Code UB Surg 25</t>
  </si>
  <si>
    <t>The 2-character code of the first procedure code modifier on the professional claim</t>
  </si>
  <si>
    <t>The unique identifier for the provider of service.</t>
  </si>
  <si>
    <t>The federal tax ID of the provider.</t>
  </si>
  <si>
    <t>Client-specific code for the provider type on the claim record</t>
  </si>
  <si>
    <t>The 5-digit zip code corresponding to the Provider ID</t>
  </si>
  <si>
    <t>Provider Location zip code</t>
  </si>
  <si>
    <t>Funding Type Code</t>
  </si>
  <si>
    <t>Account Structure</t>
  </si>
  <si>
    <t>The CMS standard revenue code from the facility claim</t>
  </si>
  <si>
    <t>This field must be at the service/detail level.</t>
  </si>
  <si>
    <t>The amount saved due to integration of third party liability (Coordination of Benefits) by all third party payers (including Medicare).</t>
  </si>
  <si>
    <t>Client-specific quantity of services or units</t>
  </si>
  <si>
    <t>The Provider Name should be specific to the provider and not a group name.</t>
  </si>
  <si>
    <t>Specifies whether the claim was paid under a fully or self-funded arrangement</t>
  </si>
  <si>
    <t>Client-specific code for the account structure of the plan that the member is enrolled in.  This is usually a group number.</t>
  </si>
  <si>
    <t>Additional fields may be added to the layout if there is more than one component of the account structure.</t>
  </si>
  <si>
    <r>
      <t xml:space="preserve">Provider Type codes are further defined in the </t>
    </r>
    <r>
      <rPr>
        <b/>
        <sz val="11"/>
        <rFont val="Calibri"/>
        <family val="2"/>
      </rPr>
      <t>Data Dictionary</t>
    </r>
  </si>
  <si>
    <t>The National Provider ID number for the provider.</t>
  </si>
  <si>
    <t>The current street address1 of the provider of service.</t>
  </si>
  <si>
    <t>The current street address2 of the provider of service.</t>
  </si>
  <si>
    <t>If the provider has multiple addresses, the primary address is preferred.</t>
  </si>
  <si>
    <t>HRA Amount</t>
  </si>
  <si>
    <t>HSA Amount</t>
  </si>
  <si>
    <t>Present on Admission Principal</t>
  </si>
  <si>
    <t>The amount paid from the HRA as a result of this claim.</t>
  </si>
  <si>
    <t>The amount paid from the HSA as a result of this claim.</t>
  </si>
  <si>
    <t xml:space="preserve">The principal POA code for the facility claim.  Indicates whether the principal diagnosis was present on admission.  Standard Values:
1 – Unreported/Not Used
N – No, not present at admission
U – Unknown
W – Clinically Undetermined
Y – Yes, present at admission
</t>
  </si>
  <si>
    <r>
      <t xml:space="preserve">If standard values are not used, define in the </t>
    </r>
    <r>
      <rPr>
        <b/>
        <sz val="11"/>
        <rFont val="Calibri"/>
        <family val="2"/>
      </rPr>
      <t>Data Dictionary.</t>
    </r>
  </si>
  <si>
    <t>Present on Admission 02</t>
  </si>
  <si>
    <t>Present on Admission 03</t>
  </si>
  <si>
    <t>Present on Admission 04</t>
  </si>
  <si>
    <t>Present on Admission 05</t>
  </si>
  <si>
    <t>Present on Admission 06</t>
  </si>
  <si>
    <t>Present on Admission 07</t>
  </si>
  <si>
    <t>Present on Admission 08</t>
  </si>
  <si>
    <t>Present on Admission 09</t>
  </si>
  <si>
    <t>Present on Admission 10</t>
  </si>
  <si>
    <t>A secondary POA code for the facility claim.  Indicates whether the secondary diagnosis was present on admission.  Standard Values listed in principal field.</t>
  </si>
  <si>
    <t>Present on Admission 11</t>
  </si>
  <si>
    <t>Present on Admission 12</t>
  </si>
  <si>
    <t>Present on Admission 13</t>
  </si>
  <si>
    <t>Present on Admission 14</t>
  </si>
  <si>
    <t>Present on Admission 15</t>
  </si>
  <si>
    <t>Present on Admission 16</t>
  </si>
  <si>
    <t>Present on Admission 17</t>
  </si>
  <si>
    <t>Present on Admission 18</t>
  </si>
  <si>
    <t>Present on Admission 19</t>
  </si>
  <si>
    <t>Present on Admission 20</t>
  </si>
  <si>
    <t>Present on Admission 21</t>
  </si>
  <si>
    <t>Present on Admission 22</t>
  </si>
  <si>
    <t>Present on Admission 23</t>
  </si>
  <si>
    <t>Present on Admission 24</t>
  </si>
  <si>
    <t>Present on Admission 25</t>
  </si>
  <si>
    <t>DRG MS Payment Code</t>
  </si>
  <si>
    <t>ICD Version</t>
  </si>
  <si>
    <t>Tax Amount</t>
  </si>
  <si>
    <t>Tax Type Code</t>
  </si>
  <si>
    <t>The Diagnosis Related Group (MS-DRG) code under which the claim was paid.</t>
  </si>
  <si>
    <t>The ICD version or qualifier code that identifies either ICD-9 (9) or ICD-10 (0) diagnosis and procedure codes on the facility claim.</t>
  </si>
  <si>
    <t>The amount charged by some states per medical claim.</t>
  </si>
  <si>
    <t>Data Supplier specific code identifying the state and/or type of tax.</t>
  </si>
  <si>
    <t>NDC Number Code</t>
  </si>
  <si>
    <t>The FDA (Food and Drug Administration) registered number for the drug.  Please include for any drugs dispensed in the medical setting if available.</t>
  </si>
  <si>
    <t>Please leave out the dashes.</t>
  </si>
  <si>
    <t>Data Start Date</t>
  </si>
  <si>
    <t>Data End Date</t>
  </si>
  <si>
    <t>Total Net Payments</t>
  </si>
  <si>
    <t>Total net payments on the file</t>
  </si>
  <si>
    <t>The sum of net payments provided in the file</t>
  </si>
  <si>
    <t></t>
  </si>
  <si>
    <r>
      <rPr>
        <b/>
        <sz val="11"/>
        <color theme="1"/>
        <rFont val="Calibri"/>
        <family val="2"/>
      </rPr>
      <t xml:space="preserve">Fee-for-service claims: </t>
    </r>
    <r>
      <rPr>
        <sz val="11"/>
        <color theme="1"/>
        <rFont val="Calibri"/>
        <family val="2"/>
      </rPr>
      <t>Claims records for services that result in direct payment to providers on a service-specific basis.</t>
    </r>
  </si>
  <si>
    <r>
      <rPr>
        <b/>
        <sz val="11"/>
        <color theme="1"/>
        <rFont val="Calibri"/>
        <family val="2"/>
      </rPr>
      <t>Encounter records:</t>
    </r>
    <r>
      <rPr>
        <sz val="11"/>
        <color theme="1"/>
        <rFont val="Calibri"/>
        <family val="2"/>
      </rPr>
      <t xml:space="preserve"> Utilization records for services provided under capitation arrangements (i.e., plans in which a provider is paid based on the number of enrollees rather than the services rendered.) These records enable documentation of all services provided regardless of whether or not direct payment was made to the provider.</t>
    </r>
  </si>
  <si>
    <r>
      <rPr>
        <b/>
        <sz val="11"/>
        <color theme="1"/>
        <rFont val="Calibri"/>
        <family val="2"/>
      </rPr>
      <t xml:space="preserve">Facility Data: </t>
    </r>
    <r>
      <rPr>
        <sz val="11"/>
        <color theme="1"/>
        <rFont val="Calibri"/>
        <family val="2"/>
      </rPr>
      <t>Facility data includes all services rendered by an inpatient or outpatient facility. The basis for the requirements of facility data is the information found on the standard UB-04 claim form.</t>
    </r>
  </si>
  <si>
    <r>
      <rPr>
        <b/>
        <sz val="11"/>
        <color theme="1"/>
        <rFont val="Calibri"/>
        <family val="2"/>
      </rPr>
      <t>Professional Data:</t>
    </r>
    <r>
      <rPr>
        <sz val="11"/>
        <color theme="1"/>
        <rFont val="Calibri"/>
        <family val="2"/>
      </rPr>
      <t xml:space="preserve"> Professional data includes all services rendered by a physician or other professional provider, including dental, vision and hearing. The basis for the requirements of professional data is the information found on the standard CMS-1500 claim form.</t>
    </r>
  </si>
  <si>
    <r>
      <rPr>
        <b/>
        <sz val="11"/>
        <color theme="1"/>
        <rFont val="Calibri"/>
        <family val="2"/>
      </rPr>
      <t>Fee-for-Service Equivalents:</t>
    </r>
    <r>
      <rPr>
        <sz val="11"/>
        <color theme="1"/>
        <rFont val="Calibri"/>
        <family val="2"/>
      </rPr>
      <t xml:space="preserve"> Financial amounts for services rendered under a capitated arrangement found within encounter records.</t>
    </r>
  </si>
  <si>
    <t>XYZ</t>
  </si>
  <si>
    <t>Svc Count</t>
  </si>
  <si>
    <t>Prov Name</t>
  </si>
  <si>
    <t>Dr Brown</t>
  </si>
  <si>
    <t>Dr Smith</t>
  </si>
  <si>
    <t>DISCUSSION ITEMS</t>
  </si>
  <si>
    <t>Rev Code</t>
  </si>
  <si>
    <r>
      <t xml:space="preserve">A </t>
    </r>
    <r>
      <rPr>
        <b/>
        <sz val="11"/>
        <color theme="1"/>
        <rFont val="Calibri"/>
        <family val="2"/>
      </rPr>
      <t>void</t>
    </r>
    <r>
      <rPr>
        <sz val="11"/>
        <color theme="1"/>
        <rFont val="Calibri"/>
        <family val="2"/>
      </rPr>
      <t xml:space="preserve"> is a claim that reverses or backs out a previously paid one.  All financials and quantities are negated on the void record.  A replacement record that contains the corrected information generally follows it.   The original, void and replacement need not appear in the same file.</t>
    </r>
  </si>
  <si>
    <r>
      <t xml:space="preserve">A financial </t>
    </r>
    <r>
      <rPr>
        <b/>
        <sz val="11"/>
        <color theme="1"/>
        <rFont val="Calibri"/>
        <family val="2"/>
      </rPr>
      <t>adjustment</t>
    </r>
    <r>
      <rPr>
        <sz val="11"/>
        <color theme="1"/>
        <rFont val="Calibri"/>
        <family val="2"/>
      </rPr>
      <t xml:space="preserve"> is a claim line where one or more of the financial fields display the difference between the original amount and the final amount. Any financial not being adjusted should be zero. All quantities should be zero on the adjustment as well.  The original and adjustment need not appear in the same file.</t>
    </r>
  </si>
  <si>
    <t>FINANCIAL RELATIONSHIP</t>
  </si>
  <si>
    <t>ADJUSTMENT</t>
  </si>
  <si>
    <t>CORRECTIONS TO PAID CLAIMS</t>
  </si>
  <si>
    <r>
      <t xml:space="preserve">Provider Example 3
</t>
    </r>
    <r>
      <rPr>
        <sz val="11"/>
        <color theme="1"/>
        <rFont val="Calibri"/>
        <family val="2"/>
      </rPr>
      <t>When only the groups name is available with TAXID, NPI is requested in addition to TAXID.</t>
    </r>
  </si>
  <si>
    <r>
      <t xml:space="preserve">Provider Example 2
</t>
    </r>
    <r>
      <rPr>
        <sz val="11"/>
        <color theme="1"/>
        <rFont val="Calibri"/>
        <family val="2"/>
      </rPr>
      <t>The following is an example of what is not desired.</t>
    </r>
  </si>
  <si>
    <r>
      <t xml:space="preserve">Provider Example 1
</t>
    </r>
    <r>
      <rPr>
        <sz val="11"/>
        <color theme="1"/>
        <rFont val="Calibri"/>
        <family val="2"/>
      </rPr>
      <t>When providers in group practices use the same TAXID, a qualifier is needed to insure unique provider names.</t>
    </r>
  </si>
  <si>
    <t>Claim Id</t>
  </si>
  <si>
    <t>Provider Id</t>
  </si>
  <si>
    <t>CLAIM LEVEL INFORMATION</t>
  </si>
  <si>
    <r>
      <rPr>
        <b/>
        <sz val="11"/>
        <color theme="0"/>
        <rFont val="Calibri"/>
        <family val="2"/>
      </rPr>
      <t xml:space="preserve">FACILITY </t>
    </r>
    <r>
      <rPr>
        <sz val="11"/>
        <color theme="0"/>
        <rFont val="Calibri"/>
        <family val="2"/>
      </rPr>
      <t>RECORD CONTENT</t>
    </r>
  </si>
  <si>
    <t>SERVICE LEVEL DETAIL</t>
  </si>
  <si>
    <r>
      <rPr>
        <b/>
        <sz val="11"/>
        <color theme="0"/>
        <rFont val="Calibri"/>
        <family val="2"/>
      </rPr>
      <t xml:space="preserve">PROFESSIONAL </t>
    </r>
    <r>
      <rPr>
        <sz val="11"/>
        <color theme="0"/>
        <rFont val="Calibri"/>
        <family val="2"/>
      </rPr>
      <t>RECORD CONTENT</t>
    </r>
  </si>
  <si>
    <r>
      <t xml:space="preserve">***Note: Selections of Rows or Columns for each action must be made </t>
    </r>
    <r>
      <rPr>
        <b/>
        <u/>
        <sz val="11"/>
        <color theme="1"/>
        <rFont val="Calibri"/>
        <family val="2"/>
      </rPr>
      <t>after</t>
    </r>
    <r>
      <rPr>
        <sz val="11"/>
        <color theme="1"/>
        <rFont val="Calibri"/>
        <family val="2"/>
      </rPr>
      <t xml:space="preserve"> pressing the desired button.</t>
    </r>
  </si>
  <si>
    <r>
      <t xml:space="preserve">
***Note: Selections of Rows or Columns for each action must be made </t>
    </r>
    <r>
      <rPr>
        <b/>
        <u/>
        <sz val="11"/>
        <color theme="1"/>
        <rFont val="Calibri"/>
        <family val="2"/>
      </rPr>
      <t>after</t>
    </r>
    <r>
      <rPr>
        <sz val="11"/>
        <color theme="1"/>
        <rFont val="Calibri"/>
        <family val="2"/>
      </rPr>
      <t xml:space="preserve"> pressing the desired button.</t>
    </r>
  </si>
  <si>
    <t>Data 
Dictionary Needed</t>
  </si>
  <si>
    <t>Yes</t>
  </si>
  <si>
    <t>See Notes</t>
  </si>
  <si>
    <r>
      <t xml:space="preserve">If 0 and 9 not used, values defined in the </t>
    </r>
    <r>
      <rPr>
        <b/>
        <sz val="11"/>
        <rFont val="Calibri"/>
        <family val="2"/>
      </rPr>
      <t>Data Dictionary.</t>
    </r>
  </si>
  <si>
    <t>Bill Type values will be identified in the Data Dictionary only if standard codes are not used.</t>
  </si>
  <si>
    <t>Service  Count</t>
  </si>
  <si>
    <t>Claim is paid based on the DRG and Net Payment for the entire claim is $3,632.00; financials are applied across lines</t>
  </si>
  <si>
    <t>DRG</t>
  </si>
  <si>
    <t>End of Layout - Do not remove this row - All field additions to be inserted above the Filler Row</t>
  </si>
  <si>
    <t>End of Layout - Do not remove this row - All field additions to be inserted above the Filler row</t>
  </si>
  <si>
    <r>
      <rPr>
        <b/>
        <sz val="11"/>
        <color theme="1"/>
        <rFont val="Calibri"/>
        <family val="2"/>
      </rPr>
      <t xml:space="preserve">Fully denied claim </t>
    </r>
    <r>
      <rPr>
        <sz val="11"/>
        <color theme="1"/>
        <rFont val="Calibri"/>
        <family val="2"/>
      </rPr>
      <t xml:space="preserve">: The entire claim has been denied (typical reasons include an ineligible member, an ineligible provider, or a duplicate claims). </t>
    </r>
  </si>
  <si>
    <r>
      <rPr>
        <b/>
        <sz val="11"/>
        <color theme="1"/>
        <rFont val="Calibri"/>
        <family val="2"/>
      </rPr>
      <t xml:space="preserve">Partially denied claim : </t>
    </r>
    <r>
      <rPr>
        <sz val="11"/>
        <color theme="1"/>
        <rFont val="Calibri"/>
        <family val="2"/>
      </rPr>
      <t>The claim contains one or more service lines that are denied, but some that are paid.  All service lines should be included on the file.</t>
    </r>
  </si>
  <si>
    <t>Diagnosis Code 2</t>
  </si>
  <si>
    <t>Diagnosis Code 3</t>
  </si>
  <si>
    <t>Diagnosis Code 4</t>
  </si>
  <si>
    <t>Diagnosis Code 5</t>
  </si>
  <si>
    <t>Diagnosis Code 6</t>
  </si>
  <si>
    <t>Diagnosis Code 7</t>
  </si>
  <si>
    <t>Diagnosis Code 8</t>
  </si>
  <si>
    <t>Diagnosis Code 9</t>
  </si>
  <si>
    <t>Diagnosis Code 10</t>
  </si>
  <si>
    <t>Diagnosis Code 11</t>
  </si>
  <si>
    <t>Diagnosis Code 12</t>
  </si>
  <si>
    <t>Diagnosis Code 13</t>
  </si>
  <si>
    <t>Diagnosis Code 14</t>
  </si>
  <si>
    <t>Diagnosis Code 15</t>
  </si>
  <si>
    <t>Diagnosis Code 16</t>
  </si>
  <si>
    <t>Diagnosis Code 17</t>
  </si>
  <si>
    <t>Diagnosis Code 18</t>
  </si>
  <si>
    <t>Diagnosis Code 19</t>
  </si>
  <si>
    <t>Diagnosis Code 20</t>
  </si>
  <si>
    <t>Diagnosis Code 21</t>
  </si>
  <si>
    <t>Diagnosis Code 22</t>
  </si>
  <si>
    <t>Diagnosis Code 23</t>
  </si>
  <si>
    <t>Diagnosis Code 24</t>
  </si>
  <si>
    <t>Diagnosis Code 25</t>
  </si>
  <si>
    <t>The first or principal diagnosis code for a service, claim or lab result. Length expanded from 5 to 8 for future use.</t>
  </si>
  <si>
    <t>A secondary diagnosis code for the claim.  Length expanded from 5 to 8 for future use.</t>
  </si>
  <si>
    <t>Non-Medicare Paid Amount</t>
  </si>
  <si>
    <t>Third party amount, non-Medicare</t>
  </si>
  <si>
    <t>CC Member ID</t>
  </si>
  <si>
    <t>Plan Member ID</t>
  </si>
  <si>
    <t>Policy ID</t>
  </si>
  <si>
    <t>The member ID as assigned by the plan</t>
  </si>
  <si>
    <t>Billing Provider ID</t>
  </si>
  <si>
    <t>Billing Provider TIN</t>
  </si>
  <si>
    <t>Attending Provider ID</t>
  </si>
  <si>
    <t>Attending Provider TIN</t>
  </si>
  <si>
    <t>PCP Provider ID</t>
  </si>
  <si>
    <t>PCP Provider TIN</t>
  </si>
  <si>
    <t>PCP Provider NPI Number</t>
  </si>
  <si>
    <t>The ID number of the Billing provider.</t>
  </si>
  <si>
    <t>The federal tax ID of the billing provider.</t>
  </si>
  <si>
    <t>The ID number of the attending provider.</t>
  </si>
  <si>
    <t>The federal tax ID of the attending provider.</t>
  </si>
  <si>
    <t>The National Provider ID number for the attending provider.</t>
  </si>
  <si>
    <t>The ID number of the PCP provider.</t>
  </si>
  <si>
    <t>The federal tax ID of the PCP provider.</t>
  </si>
  <si>
    <t>The National Provider ID number for the PCP provider.</t>
  </si>
  <si>
    <t>The current city of the provider of service.</t>
  </si>
  <si>
    <t>The current state of the provider of service.</t>
  </si>
  <si>
    <t>Referring Provider ID</t>
  </si>
  <si>
    <t>Referring Provider TIN</t>
  </si>
  <si>
    <t>The federal tax ID of the Referring provider.</t>
  </si>
  <si>
    <t>Referring Provider NPI Number</t>
  </si>
  <si>
    <t>The National Provider ID number for the Referring provider.</t>
  </si>
  <si>
    <t>Referring Provider Name</t>
  </si>
  <si>
    <t>Referring Provider Zip Code</t>
  </si>
  <si>
    <t>This interface is designed to produce a medical claims file for plan participants administered through the data supplier.</t>
  </si>
  <si>
    <t>Member Type</t>
  </si>
  <si>
    <t>Subsciber SSN</t>
  </si>
  <si>
    <t>Enrollee Zip Code</t>
  </si>
  <si>
    <t>Subscriber Group ID</t>
  </si>
  <si>
    <t>Line of Business</t>
  </si>
  <si>
    <t>Claim Form</t>
  </si>
  <si>
    <t xml:space="preserve"> </t>
  </si>
  <si>
    <t>Group Identifier</t>
  </si>
  <si>
    <t>Claim form used to file the claim</t>
  </si>
  <si>
    <t>Y</t>
  </si>
  <si>
    <t>Admit Date</t>
  </si>
  <si>
    <t>First Service Date</t>
  </si>
  <si>
    <t>Discharge Date</t>
  </si>
  <si>
    <t>Discharge Status</t>
  </si>
  <si>
    <t xml:space="preserve">Medical Group </t>
  </si>
  <si>
    <t>Date of admission</t>
  </si>
  <si>
    <t>Indicator that the service is capitated</t>
  </si>
  <si>
    <t>discharge status code</t>
  </si>
  <si>
    <t>Medical group ID</t>
  </si>
  <si>
    <t>Cause Code</t>
  </si>
  <si>
    <t>The servicing provider license number</t>
  </si>
  <si>
    <t>No decimal point.  Field size should be expanded for ICD-10</t>
  </si>
  <si>
    <t>Bill Type Code</t>
  </si>
  <si>
    <t xml:space="preserve">ICD9 Procedure 1  code </t>
  </si>
  <si>
    <t xml:space="preserve">ICD9 Procedure 2  code </t>
  </si>
  <si>
    <t xml:space="preserve">ICD9 Procedure 3  code </t>
  </si>
  <si>
    <t xml:space="preserve">ICD9 Procedure 4  code </t>
  </si>
  <si>
    <t xml:space="preserve">ICD9 Procedure 5  code </t>
  </si>
  <si>
    <t xml:space="preserve">ICD9 Procedure 6  code </t>
  </si>
  <si>
    <t>Coordination of Benefits Indicator</t>
  </si>
  <si>
    <t>Indicator if third party payed on the claim</t>
  </si>
  <si>
    <t>Auth ID</t>
  </si>
  <si>
    <t>Paid Date</t>
  </si>
  <si>
    <t>Net Payment Amount</t>
  </si>
  <si>
    <t>Procedure Modifier 1 Code</t>
  </si>
  <si>
    <t>Procedure Modifier 2 Code</t>
  </si>
  <si>
    <t>Procedure Modifier 3 Code</t>
  </si>
  <si>
    <t>Procedure Modifier 4 Code</t>
  </si>
  <si>
    <t>Date of payment</t>
  </si>
  <si>
    <t>Prior authorization number</t>
  </si>
  <si>
    <t>Revenue code</t>
  </si>
  <si>
    <t>CPT/HCPCS codes.  Field size should  be expanded for ICD-10</t>
  </si>
  <si>
    <t>Date of Service From</t>
  </si>
  <si>
    <t>Date of Service Thru</t>
  </si>
  <si>
    <t>The date of the last service reported on the claim line.</t>
  </si>
  <si>
    <t xml:space="preserve">Quantity of Service </t>
  </si>
  <si>
    <t>Penalty Amount</t>
  </si>
  <si>
    <t>CC Subscriber ID</t>
  </si>
  <si>
    <t>The subscriber ID as assigned by Covered California</t>
  </si>
  <si>
    <t>Rendering Provider ID</t>
  </si>
  <si>
    <t>Rendering Provider License</t>
  </si>
  <si>
    <t>Rendering Provider Name</t>
  </si>
  <si>
    <t>Rendering Provider Zip</t>
  </si>
  <si>
    <t>Rendering Provider TIN</t>
  </si>
  <si>
    <t>Rendering Provider Address 1</t>
  </si>
  <si>
    <t>Rendering Provider Address 2</t>
  </si>
  <si>
    <t>Rendering Provider City</t>
  </si>
  <si>
    <t>Rendering Provider State</t>
  </si>
  <si>
    <t>Rendering Provider County Code</t>
  </si>
  <si>
    <t>Rendering Provider Type Code Claim</t>
  </si>
  <si>
    <t>The description or name corresponding to the servicing Provider ID.</t>
  </si>
  <si>
    <t>Rendering Provider Last Name</t>
  </si>
  <si>
    <t>The last name corresponding to the servicing Provider ID.</t>
  </si>
  <si>
    <t>Rendering Provider Middle Initial</t>
  </si>
  <si>
    <t>The middle initial corresponding to the servicing Provider ID.</t>
  </si>
  <si>
    <t>Referring Provider Last Name</t>
  </si>
  <si>
    <t>The last name corresponding to the Provider ID.</t>
  </si>
  <si>
    <t>Referring Provider Middle Initial</t>
  </si>
  <si>
    <t>The middle initial corresponding to the Provider ID.</t>
  </si>
  <si>
    <t>Rendering Provider NPI</t>
  </si>
  <si>
    <t>Attending Provider NPI</t>
  </si>
  <si>
    <t>Last Service Date</t>
  </si>
  <si>
    <t>Days Stay</t>
  </si>
  <si>
    <t>The 2-character code of the second procedure code modifier on the professional claim</t>
  </si>
  <si>
    <t>The 2-character code of the third procedure code modifier on the professional claim</t>
  </si>
  <si>
    <t>The 2-character code of the fourth procedure code modifier on the professional claim</t>
  </si>
  <si>
    <t>Withhold Amount</t>
  </si>
  <si>
    <t>Rendering Provider TIN Suffix</t>
  </si>
  <si>
    <t>Referring Provider TIN Suffix</t>
  </si>
  <si>
    <t xml:space="preserve">The suffix added by the plan to the referring provider TIN </t>
  </si>
  <si>
    <t>Billing Provider TIN Suffix</t>
  </si>
  <si>
    <t xml:space="preserve">The suffix added by the plan to the billing provider TIN </t>
  </si>
  <si>
    <t>PCP Provider TIN Suffix</t>
  </si>
  <si>
    <t xml:space="preserve">The suffix added by the plan to the primary care physician provider TIN </t>
  </si>
  <si>
    <t xml:space="preserve">The suffix added by the plan to the rendering provider TIN </t>
  </si>
  <si>
    <t>Attending Provider TIN Suffix</t>
  </si>
  <si>
    <t xml:space="preserve">The suffix added by the plan to the attending provider TIN </t>
  </si>
  <si>
    <t>Referral Indicator</t>
  </si>
  <si>
    <t>Indicates if patient was referred</t>
  </si>
  <si>
    <t>The member ID as assigned by Covered California</t>
  </si>
  <si>
    <t>Relationship Code</t>
  </si>
  <si>
    <t>"Y" or "N"</t>
  </si>
  <si>
    <t>FIPS State/County code of the servicing provider</t>
  </si>
  <si>
    <t>Rendering Provider Zip Plus 4 Code</t>
  </si>
  <si>
    <t>The 4 digit zip code extension code of the servicing provider</t>
  </si>
  <si>
    <t>Referring Provider Zip Plus 4 Code</t>
  </si>
  <si>
    <t>The 4 digit zip code extension code of the referring provider</t>
  </si>
  <si>
    <t>Cause Code defined by Blue Shield</t>
  </si>
  <si>
    <t xml:space="preserve">MMDDCCYY format
The member’s birth date is part of the Person ID key and is, therefore, critical to tagging claims to eligibility.
The four-digit year is required for date of birth.  The century cannot be accurately assigned based on a two-digit year.
</t>
  </si>
  <si>
    <t>MMDDCCYY format</t>
  </si>
  <si>
    <t>MMDDCCYY format – i.e. 09/01/2014  
This will represent the 1st day of the month for which data is provided.</t>
  </si>
  <si>
    <t>MMDDCCYY format – i.e. 09/30/2014
This will represent the last day of the month for which data is provided.</t>
  </si>
  <si>
    <t>Rendering Provider Zip Code</t>
  </si>
  <si>
    <t>Provider location zip code</t>
  </si>
  <si>
    <t>For doctors and other healthcare providers where a SSN is provided with the TIN field, there is no need to provide a value within the TIN field, as long as the corresponding NPI is populated on that record.  However, TINs on facility claims must be provided.</t>
  </si>
  <si>
    <t>Enrollee zip code</t>
  </si>
  <si>
    <t>Capitated Service Indicator</t>
  </si>
  <si>
    <t>Provide 5 digit code only</t>
  </si>
  <si>
    <t>For Doctors and other healthcare providers where SSN is provided within the TIN field, there is no need to provide a value within the TIN field, as long as the corresponding NPI is populated on that record.  However, TINs on facility claims must be provided.</t>
  </si>
  <si>
    <t xml:space="preserve">
On facility records, this field must be at the service/detail level as opposed to the header/claim level.</t>
  </si>
  <si>
    <t>Rendering Prov Taxonomy</t>
  </si>
  <si>
    <t xml:space="preserve">Taxonomy code of the rendering provider </t>
  </si>
  <si>
    <t>OSHPD ID</t>
  </si>
  <si>
    <t>On-Exchange Indicator</t>
  </si>
  <si>
    <t>Plan Number</t>
  </si>
  <si>
    <t>added for AB-929</t>
  </si>
  <si>
    <t>added per AB‐929
marker field used to set master person ID</t>
  </si>
  <si>
    <t>This field was previously at position 45, but was moved here to accommodate 3 bytes in length</t>
  </si>
  <si>
    <t>no longer being used</t>
  </si>
  <si>
    <t xml:space="preserve">This field  was previously used for the line number.  Line number is field 181 in this layout and is 3 bytes in length </t>
  </si>
  <si>
    <t>Tooth Code</t>
  </si>
  <si>
    <t>Tooth Surface Code</t>
  </si>
  <si>
    <t>Dental claims only.  Ensure that the claim type code is set to the code for dental claim.</t>
  </si>
  <si>
    <t xml:space="preserve">Dental claims only.   </t>
  </si>
  <si>
    <r>
      <t>Standard IBM Watson Health Fields</t>
    </r>
    <r>
      <rPr>
        <sz val="11"/>
        <color theme="0"/>
        <rFont val="Calibri"/>
        <family val="2"/>
      </rPr>
      <t> </t>
    </r>
  </si>
  <si>
    <r>
      <rPr>
        <b/>
        <sz val="11"/>
        <color theme="1"/>
        <rFont val="Calibri"/>
        <family val="2"/>
      </rPr>
      <t>Note: all fields highlighted in green will be used to set the master person ID and will not be stored on the EAS data base</t>
    </r>
    <r>
      <rPr>
        <sz val="11"/>
        <color theme="1"/>
        <rFont val="Calibri"/>
        <family val="2"/>
      </rPr>
      <t xml:space="preserve">
</t>
    </r>
    <r>
      <rPr>
        <sz val="11"/>
        <color theme="4"/>
        <rFont val="Calibri"/>
        <family val="2"/>
      </rPr>
      <t>Required per AB‐929 if available</t>
    </r>
    <r>
      <rPr>
        <sz val="11"/>
        <color theme="1"/>
        <rFont val="Calibri"/>
        <family val="2"/>
      </rPr>
      <t xml:space="preserve">
marker field used to set master person ID</t>
    </r>
  </si>
  <si>
    <r>
      <rPr>
        <sz val="11"/>
        <color theme="4"/>
        <rFont val="Calibri"/>
        <family val="2"/>
      </rPr>
      <t>Required per AB‐929 if available</t>
    </r>
    <r>
      <rPr>
        <sz val="11"/>
        <color theme="1"/>
        <rFont val="Calibri"/>
        <family val="2"/>
      </rPr>
      <t xml:space="preserve">
marker field used to set master person ID</t>
    </r>
  </si>
  <si>
    <r>
      <rPr>
        <sz val="11"/>
        <color theme="4"/>
        <rFont val="Calibri"/>
        <family val="2"/>
      </rPr>
      <t>Required for AB-929</t>
    </r>
    <r>
      <rPr>
        <sz val="11"/>
        <color theme="1"/>
        <rFont val="Calibri"/>
        <family val="2"/>
      </rPr>
      <t xml:space="preserve">
Format 9(8)v99 (2 - digit, implied decimal)</t>
    </r>
  </si>
  <si>
    <r>
      <rPr>
        <sz val="11"/>
        <color theme="4"/>
        <rFont val="Calibri"/>
        <family val="2"/>
      </rPr>
      <t>Required for AB-929</t>
    </r>
    <r>
      <rPr>
        <sz val="11"/>
        <color theme="1"/>
        <rFont val="Calibri"/>
        <family val="2"/>
      </rPr>
      <t xml:space="preserve">
Format 9(8)v99 (2 – digit, implied decimal)
On facility records, this field must be at the service/detail level as opposed to the header/claim level.</t>
    </r>
  </si>
  <si>
    <r>
      <rPr>
        <sz val="11"/>
        <color theme="4"/>
        <rFont val="Calibri"/>
        <family val="2"/>
      </rPr>
      <t>requested per AB-929</t>
    </r>
    <r>
      <rPr>
        <sz val="11"/>
        <rFont val="Calibri"/>
        <family val="2"/>
      </rPr>
      <t xml:space="preserve">
marker field used to set master person ID</t>
    </r>
  </si>
  <si>
    <r>
      <rPr>
        <sz val="11"/>
        <color theme="4"/>
        <rFont val="Calibri"/>
        <family val="2"/>
      </rPr>
      <t>Required for AB-929</t>
    </r>
    <r>
      <rPr>
        <sz val="11"/>
        <color theme="1"/>
        <rFont val="Calibri"/>
        <family val="2"/>
      </rPr>
      <t xml:space="preserve">
Format 9(8)v99 (2 – digit, implied decimal)</t>
    </r>
  </si>
  <si>
    <r>
      <rPr>
        <sz val="11"/>
        <color theme="4"/>
        <rFont val="Calibri"/>
        <family val="2"/>
      </rPr>
      <t>Required for AB-929</t>
    </r>
    <r>
      <rPr>
        <sz val="11"/>
        <rFont val="Calibri"/>
        <family val="2"/>
      </rPr>
      <t xml:space="preserve">
Format 9(8)v99 (2 - digit, implied decimal)
On facility records, this field must be at the service/detail level as opposed to the header/claim level.</t>
    </r>
  </si>
  <si>
    <t>required for Hospital claims
added forAB-929</t>
  </si>
  <si>
    <r>
      <rPr>
        <sz val="11"/>
        <color theme="4"/>
        <rFont val="Calibri"/>
        <family val="2"/>
      </rPr>
      <t>Required per AB-929</t>
    </r>
    <r>
      <rPr>
        <sz val="11"/>
        <rFont val="Calibri"/>
        <family val="2"/>
      </rPr>
      <t xml:space="preserve">
“S” =  Self-funded
“F” =  Fully-funded
</t>
    </r>
  </si>
  <si>
    <t>Other Member Insurance Identifier</t>
  </si>
  <si>
    <t>Any other member level insurance identifier (not used at this time)</t>
  </si>
  <si>
    <t>Replaced Claim ID</t>
  </si>
  <si>
    <r>
      <rPr>
        <b/>
        <sz val="11"/>
        <color theme="1"/>
        <rFont val="Calibri"/>
        <family val="2"/>
      </rPr>
      <t>Note: all fields highlighted in green will be used to set the master person ID and will not be stored on the EAS data base</t>
    </r>
    <r>
      <rPr>
        <sz val="11"/>
        <color theme="1"/>
        <rFont val="Calibri"/>
        <family val="2"/>
      </rPr>
      <t xml:space="preserve">
</t>
    </r>
    <r>
      <rPr>
        <sz val="11"/>
        <color theme="4"/>
        <rFont val="Calibri"/>
        <family val="2"/>
      </rPr>
      <t>Enrollee/Patient SSN</t>
    </r>
  </si>
  <si>
    <t>SSN of the patient</t>
  </si>
  <si>
    <t>required for on-exchange patients
marker field used to set master person ID</t>
  </si>
  <si>
    <t>An indicator used to determine if this patient is on the Covered California exchange or not</t>
  </si>
  <si>
    <t>Set to:
     Y = when the patient record is on-exchange
     N = when the patient record is off-exchange
added for AB-929</t>
  </si>
  <si>
    <t>Plan number identifying the plan selected by the patient as assigned by the QHP</t>
  </si>
  <si>
    <t>Patient First Name</t>
  </si>
  <si>
    <t>The Patient's first name</t>
  </si>
  <si>
    <t>Patient Last Name</t>
  </si>
  <si>
    <t>The Patient's last name</t>
  </si>
  <si>
    <t>Patient Middle Initial</t>
  </si>
  <si>
    <t>The Patient's middle initial</t>
  </si>
  <si>
    <t>Patient Address 1</t>
  </si>
  <si>
    <t>Patient Address 2</t>
  </si>
  <si>
    <t>The second part of the patient residence street address</t>
  </si>
  <si>
    <t>Patient City</t>
  </si>
  <si>
    <t>The city of the residence of the patient</t>
  </si>
  <si>
    <t>Patient State</t>
  </si>
  <si>
    <t>The state code of the residence of the patient</t>
  </si>
  <si>
    <t>The 5 digit zip code of the residence of the patient</t>
  </si>
  <si>
    <t>Patient Zip Code</t>
  </si>
  <si>
    <t>Patient Zip Plus 4</t>
  </si>
  <si>
    <t>The last 4 digits of the 9 digit zip code of the patient</t>
  </si>
  <si>
    <t>Y = Third Party Paid in full or part
N = No Third Party Involved</t>
  </si>
  <si>
    <t xml:space="preserve">On facility records, this field must be at the service/detail level as opposed to the header/claim level.
Y = detail line paid at network level
N = detail line paid at out of network level </t>
  </si>
  <si>
    <t xml:space="preserve">The plan paid amount (actual or priced) for the record </t>
  </si>
  <si>
    <t>The discount amount of the claim, applied to charges for any plan pricing reductions.    If not available on the source system, it should be set to the charge submitted amt  - charge allowed amt</t>
  </si>
  <si>
    <r>
      <rPr>
        <sz val="11"/>
        <color theme="4"/>
        <rFont val="Calibri"/>
        <family val="2"/>
      </rPr>
      <t>Required for AB-929 if available</t>
    </r>
    <r>
      <rPr>
        <sz val="11"/>
        <rFont val="Calibri"/>
        <family val="2"/>
      </rPr>
      <t xml:space="preserve">
Format 9(8)v99 (2 - digit, implied decimal)
</t>
    </r>
  </si>
  <si>
    <t>Penalty amount on the claim.  This could be a charge for a service that was not pre-authorized or a charge for deviation from plan design.</t>
  </si>
  <si>
    <t>The amount that is deducted from the payment to the physician group/physician that may or may not be returned depending on specific predetermined factors.  This could be an amount being withheld until an agreed upon quality goal is met.  This may be part of an ACO agreement.</t>
  </si>
  <si>
    <t>The standard ADA tooth code for the dental claim record.
A - J = Primary (Child) Maxillary Patient Right to Left
K - T = Primary (Child) Mandibular Patient Left to Right
1 - 16 = Permanent Maxillary Patient Right to Left
17 -32 = Permanent Mandibular Patient Left to Right</t>
  </si>
  <si>
    <t>ADA tooth anatomy surface code
B = Buccal
D = Distal
F = Facial (or Labial)
I = Incisal
L = Lingual
M = Mesial
O = Occlusal</t>
  </si>
  <si>
    <t>If the source system issues a new claim ID when voiding or adjusting a claim, provide the replaced claim ID here else set to spaces.</t>
  </si>
  <si>
    <t>Date discharged from the facility</t>
  </si>
  <si>
    <t xml:space="preserve">ICD-9 or 10 Surgical procedure codes. </t>
  </si>
  <si>
    <t>The date of the first service reported on the individual claim line.</t>
  </si>
  <si>
    <t>The policy number of the policy-holder if different from the plan member ID</t>
  </si>
  <si>
    <t>The 5 digit zip code corresponding to the provider</t>
  </si>
  <si>
    <t>The rendering provider taxonomy code as captured on the claim.  The provider taxonomy code is preferable to the provider type code (above in the layout) for better reporting consistency.</t>
  </si>
  <si>
    <t>The California Office of Statewide Health Planning and Development-assigned Hospital Identifier.  Required on hospital facility claims only (both inpatient and outpatient).</t>
  </si>
  <si>
    <t>The street address of the patient residence</t>
  </si>
  <si>
    <r>
      <t>Standard Fields</t>
    </r>
    <r>
      <rPr>
        <sz val="8"/>
        <color theme="0"/>
        <rFont val="Calibri"/>
        <family val="2"/>
      </rPr>
      <t> </t>
    </r>
  </si>
  <si>
    <r>
      <t xml:space="preserve">Place of Service values will be identified in the </t>
    </r>
    <r>
      <rPr>
        <b/>
        <sz val="11"/>
        <color theme="1"/>
        <rFont val="Calibri"/>
        <family val="2"/>
      </rPr>
      <t xml:space="preserve">Data Dictionary </t>
    </r>
    <r>
      <rPr>
        <sz val="11"/>
        <color theme="1"/>
        <rFont val="Calibri"/>
        <family val="2"/>
      </rPr>
      <t>only if non-standard values are used.</t>
    </r>
  </si>
  <si>
    <t>Header/claim-level and detail/service-level information for professional claims are not separated. The following is required:</t>
  </si>
  <si>
    <t>The relationship among financial fields are defined as follows.  Those marked with an asterisk are desirable, but not required for the data extract.</t>
  </si>
  <si>
    <t>Data suppliers generally use either Void/Replacement or Adjustment records to make corrections to paid claims. These are defined as follows:</t>
  </si>
  <si>
    <t>Unique provider identifiers and associated names are required.  Both the identifier and the name should be specific to each provider, rather than group level information.  TAXID is preferred for the identifier.</t>
  </si>
  <si>
    <t>If providers within group practices use a single TAXID, an additional qualifier that would make each identifier and name unique is preferred.</t>
  </si>
  <si>
    <t>If only the group name is available with the associated TIN, and a qualifier is not available, another identifier for professional claims and the TAXID for the facility claims is preferred.  NPI is preferred for the alternate identifier.  In this case the TAXID is still requested in addition to the NPI or alternate identifier.</t>
  </si>
  <si>
    <t>If both fee-for-service claims and encounter records are included on the data file, the data supplier to explain how to differentiate them, preferably using the field Capitated Service Indicator.</t>
  </si>
  <si>
    <t>If encounter records contain fee-for-service equivalents, it is essential to understand which fields contain these amounts.</t>
  </si>
  <si>
    <t>The circumstances under which claims are not paid on a line item basis are needed. For example, situations where claims are paid on a per diem basis or paid based on a DRG.  It is our preference if the supplier can apply a factor so that the financials are spread across the lines based on the service rendered.</t>
  </si>
  <si>
    <r>
      <t xml:space="preserve">• All financial fields should be right-justified and left zero-filled
• The preference is to receive both dollars and cents, with an implied decimal
   point before the last two digits in the data
       For example:     "1234567" would represent $12,345.67
            </t>
    </r>
    <r>
      <rPr>
        <i/>
        <sz val="11"/>
        <color theme="1"/>
        <rFont val="Calibri"/>
        <family val="2"/>
      </rPr>
      <t>Please do not include an actual decimal point in the data.</t>
    </r>
    <r>
      <rPr>
        <sz val="11"/>
        <color theme="1"/>
        <rFont val="Calibri"/>
        <family val="2"/>
      </rPr>
      <t xml:space="preserve">
• Negative signs should be the leading value in the first position
       For example:    "-1234567" would represent -$12,345.67
• Unrecorded or missing values in numeric fields should be zero
       (000 to accommodate the 2-digit implied decimal)</t>
    </r>
  </si>
  <si>
    <t xml:space="preserve">The data will be submitted via SFTP on a monthly basis.  Monthly files should be submitted on or before the 5th of the month following the close of each month.
</t>
  </si>
  <si>
    <t>Fully denied claims should be removed from the extract of claims prior to submission, while partially denied claims should be included. Denied claims are defined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</si>
</sst>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_);\(0\)"/>
  </numFmts>
  <fonts count="19" x14ac:knownFonts="1">
    <font>
      <sz val="11"/>
      <color theme="1"/>
      <name val="Calibri"/>
      <family val="2"/>
    </font>
    <font>
      <sz val="11"/>
      <color theme="1"/>
      <name val="Arial"/>
      <family val="2"/>
      <scheme val="minor"/>
    </font>
    <font>
      <sz val="11"/>
      <color rgb="FF000000"/>
      <name val="Calibri"/>
      <family val="2"/>
    </font>
    <font>
      <sz val="11"/>
      <color theme="0"/>
      <name val="Calibri"/>
      <family val="2"/>
    </font>
    <font>
      <b/>
      <sz val="11"/>
      <color theme="1"/>
      <name val="Calibri"/>
      <family val="2"/>
    </font>
    <font>
      <b/>
      <sz val="11"/>
      <color rgb="FF000000"/>
      <name val="Calibri"/>
      <family val="2"/>
    </font>
    <font>
      <sz val="11"/>
      <name val="Calibri"/>
      <family val="2"/>
    </font>
    <font>
      <i/>
      <sz val="11"/>
      <color theme="1"/>
      <name val="Calibri"/>
      <family val="2"/>
    </font>
    <font>
      <sz val="11"/>
      <color theme="1"/>
      <name val="Calibri"/>
      <family val="2"/>
    </font>
    <font>
      <b/>
      <sz val="11"/>
      <name val="Calibri"/>
      <family val="2"/>
    </font>
    <font>
      <sz val="11"/>
      <color theme="1"/>
      <name val="Wingdings"/>
      <charset val="2"/>
    </font>
    <font>
      <b/>
      <i/>
      <sz val="11"/>
      <name val="Calibri"/>
      <family val="2"/>
    </font>
    <font>
      <b/>
      <sz val="11"/>
      <color theme="0"/>
      <name val="Calibri"/>
      <family val="2"/>
    </font>
    <font>
      <b/>
      <u/>
      <sz val="11"/>
      <color theme="1"/>
      <name val="Calibri"/>
      <family val="2"/>
    </font>
    <font>
      <sz val="11"/>
      <color theme="0" tint="-0.14999847407452621"/>
      <name val="Calibri"/>
      <family val="2"/>
    </font>
    <font>
      <sz val="8"/>
      <color theme="0"/>
      <name val="Calibri"/>
      <family val="2"/>
    </font>
    <font>
      <sz val="10"/>
      <color indexed="8"/>
      <name val="Arial"/>
      <family val="2"/>
    </font>
    <font>
      <sz val="11"/>
      <color theme="4"/>
      <name val="Calibri"/>
      <family val="2"/>
    </font>
    <font>
      <sz val="11"/>
      <color rgb="FFFF0000"/>
      <name val="Calibri"/>
      <family val="2"/>
    </font>
  </fonts>
  <fills count="8">
    <fill>
      <patternFill patternType="none"/>
    </fill>
    <fill>
      <patternFill patternType="gray125"/>
    </fill>
    <fill>
      <patternFill patternType="solid">
        <fgColor theme="0" tint="-0.34998626667073579"/>
        <bgColor indexed="64"/>
      </patternFill>
    </fill>
    <fill>
      <patternFill patternType="solid">
        <fgColor theme="5"/>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CCFFCC"/>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dotted">
        <color indexed="64"/>
      </left>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dotted">
        <color indexed="64"/>
      </left>
      <right style="dotted">
        <color theme="0" tint="-0.24994659260841701"/>
      </right>
      <top/>
      <bottom style="thin">
        <color indexed="64"/>
      </bottom>
      <diagonal/>
    </border>
    <border>
      <left style="dotted">
        <color theme="0" tint="-0.24994659260841701"/>
      </left>
      <right style="dotted">
        <color theme="0" tint="-0.24994659260841701"/>
      </right>
      <top/>
      <bottom style="thin">
        <color indexed="64"/>
      </bottom>
      <diagonal/>
    </border>
    <border>
      <left style="dotted">
        <color theme="0" tint="-0.24994659260841701"/>
      </left>
      <right/>
      <top/>
      <bottom style="thin">
        <color indexed="64"/>
      </bottom>
      <diagonal/>
    </border>
    <border>
      <left/>
      <right style="dotted">
        <color theme="0" tint="-0.24994659260841701"/>
      </right>
      <top/>
      <bottom style="thin">
        <color indexed="64"/>
      </bottom>
      <diagonal/>
    </border>
    <border>
      <left/>
      <right style="dotted">
        <color indexed="64"/>
      </right>
      <top/>
      <bottom/>
      <diagonal/>
    </border>
    <border>
      <left style="dotted">
        <color indexed="64"/>
      </left>
      <right style="dotted">
        <color indexed="64"/>
      </right>
      <top/>
      <bottom/>
      <diagonal/>
    </border>
    <border>
      <left style="dotted">
        <color auto="1"/>
      </left>
      <right style="dotted">
        <color auto="1"/>
      </right>
      <top style="thin">
        <color indexed="64"/>
      </top>
      <bottom/>
      <diagonal/>
    </border>
    <border>
      <left/>
      <right style="dotted">
        <color indexed="64"/>
      </right>
      <top style="thin">
        <color indexed="64"/>
      </top>
      <bottom/>
      <diagonal/>
    </border>
    <border>
      <left style="dotted">
        <color indexed="64"/>
      </left>
      <right/>
      <top/>
      <bottom style="dotted">
        <color indexed="64"/>
      </bottom>
      <diagonal/>
    </border>
    <border>
      <left/>
      <right/>
      <top/>
      <bottom style="dotted">
        <color indexed="64"/>
      </bottom>
      <diagonal/>
    </border>
    <border>
      <left/>
      <right/>
      <top style="dotted">
        <color auto="1"/>
      </top>
      <bottom style="dotted">
        <color auto="1"/>
      </bottom>
      <diagonal/>
    </border>
    <border>
      <left/>
      <right/>
      <top style="dotted">
        <color indexed="64"/>
      </top>
      <bottom style="thin">
        <color indexed="64"/>
      </bottom>
      <diagonal/>
    </border>
    <border>
      <left/>
      <right/>
      <top style="thin">
        <color indexed="64"/>
      </top>
      <bottom style="dotted">
        <color indexed="64"/>
      </bottom>
      <diagonal/>
    </border>
    <border>
      <left style="thick">
        <color indexed="64"/>
      </left>
      <right/>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ck">
        <color indexed="64"/>
      </left>
      <right/>
      <top style="thin">
        <color indexed="64"/>
      </top>
      <bottom style="dotted">
        <color indexed="64"/>
      </bottom>
      <diagonal/>
    </border>
    <border>
      <left/>
      <right style="thick">
        <color indexed="64"/>
      </right>
      <top style="thin">
        <color indexed="64"/>
      </top>
      <bottom style="dotted">
        <color indexed="64"/>
      </bottom>
      <diagonal/>
    </border>
    <border>
      <left style="thick">
        <color indexed="64"/>
      </left>
      <right/>
      <top style="dotted">
        <color indexed="64"/>
      </top>
      <bottom style="dotted">
        <color indexed="64"/>
      </bottom>
      <diagonal/>
    </border>
    <border>
      <left/>
      <right style="thick">
        <color indexed="64"/>
      </right>
      <top style="dotted">
        <color indexed="64"/>
      </top>
      <bottom style="dotted">
        <color indexed="64"/>
      </bottom>
      <diagonal/>
    </border>
    <border>
      <left style="thick">
        <color indexed="64"/>
      </left>
      <right/>
      <top style="dotted">
        <color indexed="64"/>
      </top>
      <bottom style="thin">
        <color indexed="64"/>
      </bottom>
      <diagonal/>
    </border>
    <border>
      <left/>
      <right style="thick">
        <color indexed="64"/>
      </right>
      <top style="dotted">
        <color indexed="64"/>
      </top>
      <bottom style="thin">
        <color indexed="64"/>
      </bottom>
      <diagonal/>
    </border>
  </borders>
  <cellStyleXfs count="13">
    <xf numFmtId="0" fontId="0" fillId="0" borderId="0"/>
    <xf numFmtId="44" fontId="8" fillId="0" borderId="0" applyFont="0" applyFill="0" applyBorder="0" applyAlignment="0" applyProtection="0"/>
    <xf numFmtId="0" fontId="1" fillId="0" borderId="0"/>
    <xf numFmtId="0" fontId="8" fillId="0" borderId="0"/>
    <xf numFmtId="44" fontId="8" fillId="0" borderId="0" applyFont="0" applyFill="0" applyBorder="0" applyAlignment="0" applyProtection="0"/>
    <xf numFmtId="0" fontId="1" fillId="0" borderId="0"/>
    <xf numFmtId="0" fontId="16" fillId="0" borderId="0">
      <alignment vertical="top"/>
    </xf>
    <xf numFmtId="0" fontId="1" fillId="0" borderId="0"/>
    <xf numFmtId="0" fontId="1" fillId="0" borderId="0"/>
    <xf numFmtId="0" fontId="1" fillId="0" borderId="0"/>
    <xf numFmtId="0" fontId="1" fillId="0" borderId="0"/>
    <xf numFmtId="0" fontId="1" fillId="0" borderId="0"/>
    <xf numFmtId="0" fontId="1" fillId="0" borderId="0"/>
  </cellStyleXfs>
  <cellXfs count="163">
    <xf numFmtId="0" fontId="0" fillId="0" borderId="0" xfId="0"/>
    <xf numFmtId="0" fontId="0" fillId="0" borderId="0" xfId="0" applyProtection="1">
      <protection locked="0"/>
    </xf>
    <xf numFmtId="0" fontId="0" fillId="0" borderId="1" xfId="0" applyBorder="1" applyAlignment="1" applyProtection="1">
      <alignment vertical="center" wrapText="1"/>
      <protection locked="0"/>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10" xfId="0" applyBorder="1" applyAlignment="1">
      <alignment horizontal="center" vertical="center"/>
    </xf>
    <xf numFmtId="0" fontId="0" fillId="0" borderId="11" xfId="0" applyBorder="1" applyAlignment="1">
      <alignment horizontal="center" vertical="center"/>
    </xf>
    <xf numFmtId="0" fontId="4" fillId="0" borderId="12" xfId="0" applyFont="1" applyBorder="1" applyAlignment="1">
      <alignment horizontal="right" vertical="center" wrapText="1"/>
    </xf>
    <xf numFmtId="0" fontId="4" fillId="0" borderId="0" xfId="0" applyFont="1" applyAlignment="1">
      <alignment wrapText="1"/>
    </xf>
    <xf numFmtId="0" fontId="0" fillId="0" borderId="0" xfId="0" applyAlignment="1">
      <alignment horizontal="left" wrapText="1"/>
    </xf>
    <xf numFmtId="0" fontId="0" fillId="4" borderId="4" xfId="0" applyFill="1" applyBorder="1" applyAlignment="1">
      <alignment horizontal="left"/>
    </xf>
    <xf numFmtId="0" fontId="0" fillId="0" borderId="0" xfId="0" applyAlignment="1">
      <alignment horizontal="center"/>
    </xf>
    <xf numFmtId="0" fontId="0" fillId="0" borderId="0" xfId="0" applyAlignment="1">
      <alignment vertical="center" wrapText="1"/>
    </xf>
    <xf numFmtId="0" fontId="10" fillId="0" borderId="0" xfId="0" applyFont="1" applyAlignment="1">
      <alignment horizontal="right" vertical="center" wrapText="1"/>
    </xf>
    <xf numFmtId="0" fontId="0" fillId="0" borderId="0" xfId="0" applyAlignment="1">
      <alignment horizontal="left" vertical="center" wrapText="1"/>
    </xf>
    <xf numFmtId="0" fontId="4" fillId="0" borderId="0" xfId="0" applyFont="1" applyAlignment="1">
      <alignment vertical="center" wrapText="1"/>
    </xf>
    <xf numFmtId="0" fontId="0" fillId="0" borderId="0" xfId="0" applyAlignment="1">
      <alignment horizontal="center" vertical="center"/>
    </xf>
    <xf numFmtId="44" fontId="0" fillId="0" borderId="0" xfId="1" applyFont="1" applyBorder="1" applyAlignment="1">
      <alignment horizontal="center" vertical="center"/>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0" xfId="0" applyFont="1" applyAlignment="1">
      <alignment horizontal="left" vertical="top"/>
    </xf>
    <xf numFmtId="0" fontId="0" fillId="0" borderId="0" xfId="0" applyAlignment="1">
      <alignment horizontal="left" vertical="top" wrapText="1"/>
    </xf>
    <xf numFmtId="0" fontId="0" fillId="0" borderId="18" xfId="0" applyBorder="1"/>
    <xf numFmtId="0" fontId="0" fillId="0" borderId="0" xfId="0" applyAlignment="1">
      <alignment horizontal="left" indent="1"/>
    </xf>
    <xf numFmtId="0" fontId="4" fillId="0" borderId="0" xfId="0" applyFont="1" applyAlignment="1">
      <alignment horizontal="right"/>
    </xf>
    <xf numFmtId="0" fontId="4" fillId="0" borderId="0" xfId="0" applyFont="1"/>
    <xf numFmtId="0" fontId="4" fillId="0" borderId="0" xfId="0" applyFont="1" applyAlignment="1">
      <alignment horizontal="left" vertical="center"/>
    </xf>
    <xf numFmtId="0" fontId="6" fillId="0" borderId="0" xfId="0" applyFont="1" applyAlignment="1">
      <alignment vertical="top"/>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7" xfId="1" applyNumberFormat="1" applyFont="1" applyFill="1" applyBorder="1" applyAlignment="1">
      <alignment horizontal="center" vertical="center"/>
    </xf>
    <xf numFmtId="44" fontId="0" fillId="0" borderId="7" xfId="1" applyFont="1" applyFill="1" applyBorder="1" applyAlignment="1">
      <alignment vertical="center"/>
    </xf>
    <xf numFmtId="0" fontId="0" fillId="0" borderId="8" xfId="1" applyNumberFormat="1" applyFont="1" applyFill="1" applyBorder="1" applyAlignment="1">
      <alignment horizontal="center" vertical="center"/>
    </xf>
    <xf numFmtId="44" fontId="0" fillId="0" borderId="8" xfId="1" applyFont="1" applyFill="1" applyBorder="1" applyAlignment="1">
      <alignment vertical="center"/>
    </xf>
    <xf numFmtId="0" fontId="0" fillId="0" borderId="16" xfId="0" applyBorder="1" applyAlignment="1">
      <alignment horizontal="center" vertical="center"/>
    </xf>
    <xf numFmtId="0" fontId="4" fillId="0" borderId="5" xfId="0" applyFont="1" applyBorder="1" applyAlignment="1">
      <alignment horizontal="center"/>
    </xf>
    <xf numFmtId="0" fontId="4" fillId="0" borderId="5" xfId="0" applyFont="1" applyBorder="1" applyAlignment="1">
      <alignment horizontal="center" wrapText="1"/>
    </xf>
    <xf numFmtId="0" fontId="7" fillId="0" borderId="0" xfId="0" applyFont="1" applyAlignment="1">
      <alignment horizontal="left" vertical="top" wrapText="1"/>
    </xf>
    <xf numFmtId="164" fontId="0" fillId="0" borderId="22" xfId="1" applyNumberFormat="1" applyFont="1" applyBorder="1" applyAlignment="1">
      <alignment horizontal="center" vertical="center"/>
    </xf>
    <xf numFmtId="164" fontId="0" fillId="0" borderId="20" xfId="1" applyNumberFormat="1" applyFont="1" applyBorder="1" applyAlignment="1">
      <alignment horizontal="center" vertical="center"/>
    </xf>
    <xf numFmtId="164" fontId="0" fillId="0" borderId="21" xfId="1" applyNumberFormat="1" applyFont="1" applyBorder="1" applyAlignment="1">
      <alignment horizontal="center" vertical="center"/>
    </xf>
    <xf numFmtId="0" fontId="4" fillId="0" borderId="25" xfId="0" applyFont="1" applyBorder="1" applyAlignment="1">
      <alignment horizontal="center" vertical="center"/>
    </xf>
    <xf numFmtId="0" fontId="4" fillId="0" borderId="26" xfId="0" applyFont="1" applyBorder="1" applyAlignment="1">
      <alignment horizontal="center" vertical="center" wrapText="1"/>
    </xf>
    <xf numFmtId="0" fontId="0" fillId="0" borderId="27" xfId="0" applyBorder="1" applyAlignment="1">
      <alignment horizontal="center" vertical="center"/>
    </xf>
    <xf numFmtId="164" fontId="0" fillId="0" borderId="28" xfId="1" applyNumberFormat="1" applyFont="1" applyBorder="1" applyAlignment="1">
      <alignment horizontal="center" vertical="center"/>
    </xf>
    <xf numFmtId="0" fontId="0" fillId="0" borderId="29" xfId="0" applyBorder="1" applyAlignment="1">
      <alignment horizontal="center" vertical="center"/>
    </xf>
    <xf numFmtId="164" fontId="0" fillId="0" borderId="30" xfId="1" applyNumberFormat="1" applyFont="1" applyBorder="1" applyAlignment="1">
      <alignment horizontal="center" vertical="center"/>
    </xf>
    <xf numFmtId="0" fontId="0" fillId="0" borderId="31" xfId="0" applyBorder="1" applyAlignment="1">
      <alignment horizontal="center" vertical="center"/>
    </xf>
    <xf numFmtId="164" fontId="0" fillId="0" borderId="32" xfId="1" applyNumberFormat="1" applyFont="1" applyBorder="1" applyAlignment="1">
      <alignment horizontal="center" vertical="center"/>
    </xf>
    <xf numFmtId="0" fontId="0" fillId="0" borderId="23" xfId="0" applyBorder="1"/>
    <xf numFmtId="0" fontId="0" fillId="0" borderId="24" xfId="0" applyBorder="1"/>
    <xf numFmtId="0" fontId="4" fillId="0" borderId="25" xfId="0" applyFont="1" applyBorder="1" applyAlignment="1">
      <alignment horizontal="center" vertical="center" wrapText="1"/>
    </xf>
    <xf numFmtId="0" fontId="4" fillId="0" borderId="26" xfId="0" applyFont="1" applyBorder="1" applyAlignment="1">
      <alignment horizontal="center" vertical="center"/>
    </xf>
    <xf numFmtId="164" fontId="0" fillId="0" borderId="27" xfId="1" applyNumberFormat="1" applyFont="1" applyBorder="1" applyAlignment="1">
      <alignment horizontal="center" vertical="center"/>
    </xf>
    <xf numFmtId="44" fontId="0" fillId="0" borderId="28" xfId="1" applyFont="1" applyBorder="1" applyAlignment="1">
      <alignment horizontal="center" vertical="center"/>
    </xf>
    <xf numFmtId="164" fontId="0" fillId="0" borderId="29" xfId="1" applyNumberFormat="1" applyFont="1" applyBorder="1" applyAlignment="1">
      <alignment horizontal="center" vertical="center"/>
    </xf>
    <xf numFmtId="44" fontId="0" fillId="0" borderId="30" xfId="1" applyFont="1" applyBorder="1" applyAlignment="1">
      <alignment horizontal="center" vertical="center"/>
    </xf>
    <xf numFmtId="164" fontId="0" fillId="0" borderId="31" xfId="1" applyNumberFormat="1" applyFont="1" applyBorder="1" applyAlignment="1">
      <alignment horizontal="center" vertical="center"/>
    </xf>
    <xf numFmtId="44" fontId="0" fillId="0" borderId="32" xfId="1" applyFont="1" applyBorder="1" applyAlignment="1">
      <alignment horizontal="center" vertical="center"/>
    </xf>
    <xf numFmtId="0" fontId="0" fillId="0" borderId="0" xfId="0" applyAlignment="1">
      <alignment vertical="center"/>
    </xf>
    <xf numFmtId="0" fontId="0" fillId="5" borderId="5" xfId="0" applyFill="1" applyBorder="1"/>
    <xf numFmtId="0" fontId="0" fillId="4" borderId="4" xfId="0" applyFill="1" applyBorder="1"/>
    <xf numFmtId="0" fontId="14" fillId="5" borderId="5" xfId="0" applyFont="1" applyFill="1" applyBorder="1" applyAlignment="1">
      <alignment wrapText="1"/>
    </xf>
    <xf numFmtId="0" fontId="0" fillId="5" borderId="5" xfId="0" applyFill="1" applyBorder="1" applyAlignment="1">
      <alignment horizontal="center"/>
    </xf>
    <xf numFmtId="0" fontId="0" fillId="0" borderId="1" xfId="0" applyBorder="1" applyAlignment="1" applyProtection="1">
      <alignment horizontal="center" vertical="center" wrapText="1"/>
      <protection locked="0"/>
    </xf>
    <xf numFmtId="0" fontId="0" fillId="4" borderId="4" xfId="0" applyFill="1" applyBorder="1" applyAlignment="1">
      <alignment horizontal="center"/>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44" fontId="0" fillId="0" borderId="24" xfId="0" applyNumberFormat="1" applyBorder="1"/>
    <xf numFmtId="44" fontId="0" fillId="0" borderId="22" xfId="1" applyFont="1" applyBorder="1" applyAlignment="1">
      <alignment horizontal="center" vertical="center"/>
    </xf>
    <xf numFmtId="44" fontId="0" fillId="0" borderId="20" xfId="1" applyFont="1" applyBorder="1" applyAlignment="1">
      <alignment horizontal="center" vertical="center"/>
    </xf>
    <xf numFmtId="44" fontId="0" fillId="0" borderId="21" xfId="1" applyFont="1" applyBorder="1" applyAlignment="1">
      <alignment horizontal="center" vertical="center"/>
    </xf>
    <xf numFmtId="0" fontId="0" fillId="0" borderId="1" xfId="0" applyBorder="1" applyAlignment="1">
      <alignment vertical="center" wrapText="1"/>
    </xf>
    <xf numFmtId="0" fontId="12" fillId="3" borderId="1" xfId="0" applyFont="1" applyFill="1" applyBorder="1" applyAlignment="1" applyProtection="1">
      <alignment horizontal="center" wrapText="1"/>
      <protection locked="0"/>
    </xf>
    <xf numFmtId="0" fontId="12" fillId="3" borderId="1" xfId="0" applyFont="1" applyFill="1" applyBorder="1" applyAlignment="1" applyProtection="1">
      <alignment vertical="top"/>
      <protection locked="0"/>
    </xf>
    <xf numFmtId="0" fontId="12" fillId="3" borderId="1" xfId="0" applyFont="1" applyFill="1" applyBorder="1" applyAlignment="1" applyProtection="1">
      <alignment horizontal="center" vertical="top"/>
      <protection locked="0"/>
    </xf>
    <xf numFmtId="0" fontId="12" fillId="3" borderId="1" xfId="0" applyFont="1" applyFill="1" applyBorder="1" applyAlignment="1">
      <alignment horizontal="center" wrapText="1"/>
    </xf>
    <xf numFmtId="0" fontId="12" fillId="3" borderId="1" xfId="0" applyFont="1" applyFill="1" applyBorder="1" applyAlignment="1">
      <alignment vertical="top"/>
    </xf>
    <xf numFmtId="0" fontId="0" fillId="0" borderId="0" xfId="0" applyAlignment="1" applyProtection="1">
      <alignment wrapText="1"/>
      <protection locked="0"/>
    </xf>
    <xf numFmtId="0" fontId="6" fillId="0" borderId="1" xfId="0" applyFont="1" applyBorder="1" applyAlignment="1" applyProtection="1">
      <alignment vertical="center" wrapText="1"/>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1" xfId="0" applyFont="1" applyBorder="1" applyAlignment="1">
      <alignmen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2" fillId="0" borderId="1" xfId="0" applyFont="1" applyBorder="1" applyAlignment="1" applyProtection="1">
      <alignment horizontal="center" vertical="center"/>
      <protection locked="0"/>
    </xf>
    <xf numFmtId="0" fontId="0" fillId="0" borderId="0" xfId="0" applyAlignment="1" applyProtection="1">
      <alignment horizontal="center" vertical="center" wrapText="1"/>
      <protection locked="0"/>
    </xf>
    <xf numFmtId="0" fontId="0" fillId="0" borderId="2" xfId="0" applyBorder="1" applyProtection="1">
      <protection locked="0"/>
    </xf>
    <xf numFmtId="0" fontId="0" fillId="6" borderId="1" xfId="0" applyFill="1" applyBorder="1" applyAlignment="1">
      <alignment horizontal="center" vertical="center"/>
    </xf>
    <xf numFmtId="0" fontId="0" fillId="6" borderId="1" xfId="0" applyFill="1" applyBorder="1" applyAlignment="1" applyProtection="1">
      <alignment vertical="center" wrapText="1"/>
      <protection locked="0"/>
    </xf>
    <xf numFmtId="0" fontId="0" fillId="6" borderId="1" xfId="0" applyFill="1" applyBorder="1" applyAlignment="1" applyProtection="1">
      <alignment horizontal="center" vertical="center"/>
      <protection locked="0"/>
    </xf>
    <xf numFmtId="0" fontId="0" fillId="6" borderId="1" xfId="0" applyFill="1" applyBorder="1" applyAlignment="1" applyProtection="1">
      <alignment horizontal="center" vertical="center" wrapText="1"/>
      <protection locked="0"/>
    </xf>
    <xf numFmtId="0" fontId="6" fillId="6" borderId="1" xfId="0" applyFont="1" applyFill="1" applyBorder="1" applyAlignment="1" applyProtection="1">
      <alignment vertical="center" wrapText="1"/>
      <protection locked="0"/>
    </xf>
    <xf numFmtId="0" fontId="6" fillId="6" borderId="1" xfId="0" applyFont="1" applyFill="1" applyBorder="1" applyAlignment="1" applyProtection="1">
      <alignment horizontal="center" vertical="center"/>
      <protection locked="0"/>
    </xf>
    <xf numFmtId="0" fontId="6" fillId="6" borderId="1" xfId="0" applyFont="1" applyFill="1" applyBorder="1" applyAlignment="1" applyProtection="1">
      <alignment horizontal="center" vertical="center" wrapText="1"/>
      <protection locked="0"/>
    </xf>
    <xf numFmtId="0" fontId="17" fillId="6" borderId="1" xfId="0" applyFont="1" applyFill="1" applyBorder="1" applyAlignment="1" applyProtection="1">
      <alignment vertical="center" wrapText="1"/>
      <protection locked="0"/>
    </xf>
    <xf numFmtId="0" fontId="17" fillId="0" borderId="1" xfId="0" applyFont="1" applyBorder="1" applyAlignment="1" applyProtection="1">
      <alignment vertical="center" wrapText="1"/>
      <protection locked="0"/>
    </xf>
    <xf numFmtId="0" fontId="0" fillId="7" borderId="1" xfId="0" applyFill="1" applyBorder="1" applyAlignment="1" applyProtection="1">
      <alignment vertical="center" wrapText="1"/>
      <protection locked="0"/>
    </xf>
    <xf numFmtId="0" fontId="6" fillId="7" borderId="1" xfId="0" applyFont="1" applyFill="1" applyBorder="1" applyAlignment="1" applyProtection="1">
      <alignment vertical="center" wrapText="1"/>
      <protection locked="0"/>
    </xf>
    <xf numFmtId="0" fontId="18" fillId="0" borderId="1" xfId="0" applyFont="1" applyBorder="1" applyAlignment="1" applyProtection="1">
      <alignment vertical="center" wrapText="1"/>
      <protection locked="0"/>
    </xf>
    <xf numFmtId="0" fontId="18" fillId="0" borderId="1" xfId="0" applyFont="1" applyBorder="1" applyAlignment="1" applyProtection="1">
      <alignment horizontal="center" vertical="center"/>
      <protection locked="0"/>
    </xf>
    <xf numFmtId="0" fontId="18" fillId="0" borderId="1" xfId="0" applyFont="1" applyBorder="1" applyAlignment="1" applyProtection="1">
      <alignment horizontal="center" vertical="center" wrapText="1"/>
      <protection locked="0"/>
    </xf>
    <xf numFmtId="0" fontId="18" fillId="6" borderId="1" xfId="0" applyFont="1" applyFill="1" applyBorder="1" applyAlignment="1" applyProtection="1">
      <alignment vertical="center" wrapText="1"/>
      <protection locked="0"/>
    </xf>
    <xf numFmtId="0" fontId="18" fillId="6" borderId="1" xfId="0" applyFont="1" applyFill="1" applyBorder="1" applyAlignment="1" applyProtection="1">
      <alignment horizontal="center" vertical="center"/>
      <protection locked="0"/>
    </xf>
    <xf numFmtId="0" fontId="18" fillId="6" borderId="1" xfId="0" applyFont="1" applyFill="1" applyBorder="1" applyAlignment="1" applyProtection="1">
      <alignment horizontal="center" vertical="center" wrapText="1"/>
      <protection locked="0"/>
    </xf>
    <xf numFmtId="0" fontId="18" fillId="0" borderId="1" xfId="0" applyFont="1" applyBorder="1" applyAlignment="1">
      <alignment horizontal="center" vertical="center"/>
    </xf>
    <xf numFmtId="0" fontId="0" fillId="2" borderId="0" xfId="0" applyFill="1" applyAlignment="1">
      <alignment horizontal="center"/>
    </xf>
    <xf numFmtId="0" fontId="0" fillId="0" borderId="0" xfId="0" applyAlignment="1">
      <alignment horizontal="left" vertical="top" wrapText="1"/>
    </xf>
    <xf numFmtId="0" fontId="3" fillId="3" borderId="0" xfId="0" applyFont="1" applyFill="1" applyAlignment="1">
      <alignment horizontal="left"/>
    </xf>
    <xf numFmtId="0" fontId="3" fillId="3" borderId="0" xfId="0" applyFont="1" applyFill="1" applyAlignment="1">
      <alignment horizontal="left" vertical="top"/>
    </xf>
    <xf numFmtId="0" fontId="0" fillId="0" borderId="0" xfId="0" applyAlignment="1">
      <alignment horizontal="left" wrapText="1"/>
    </xf>
    <xf numFmtId="0" fontId="0" fillId="0" borderId="0" xfId="0" applyAlignment="1">
      <alignment horizontal="left" vertical="center" wrapText="1"/>
    </xf>
    <xf numFmtId="0" fontId="4" fillId="0" borderId="3" xfId="0" applyFont="1" applyBorder="1" applyAlignment="1">
      <alignment horizontal="left" vertical="center" wrapText="1" indent="1"/>
    </xf>
    <xf numFmtId="0" fontId="0" fillId="0" borderId="7" xfId="0" applyBorder="1" applyAlignment="1">
      <alignment horizontal="left" vertical="center" wrapText="1" indent="2"/>
    </xf>
    <xf numFmtId="0" fontId="0" fillId="0" borderId="4" xfId="0" applyBorder="1" applyAlignment="1">
      <alignment horizontal="left" vertical="center" wrapText="1" indent="2"/>
    </xf>
    <xf numFmtId="0" fontId="0" fillId="0" borderId="8" xfId="0" applyBorder="1" applyAlignment="1">
      <alignment horizontal="left" vertical="center" wrapText="1" indent="2"/>
    </xf>
    <xf numFmtId="0" fontId="0" fillId="0" borderId="0" xfId="0" applyAlignment="1">
      <alignment horizontal="left" vertical="center" wrapText="1" indent="2"/>
    </xf>
    <xf numFmtId="0" fontId="0" fillId="0" borderId="5" xfId="0" applyBorder="1" applyAlignment="1">
      <alignment horizontal="center" vertical="center"/>
    </xf>
    <xf numFmtId="0" fontId="0" fillId="0" borderId="13" xfId="0" applyBorder="1" applyAlignment="1">
      <alignment horizontal="center" vertical="center"/>
    </xf>
    <xf numFmtId="0" fontId="4" fillId="0" borderId="5" xfId="0" applyFont="1" applyBorder="1" applyAlignment="1">
      <alignment horizontal="left" vertical="center" wrapText="1" indent="1"/>
    </xf>
    <xf numFmtId="0" fontId="0" fillId="0" borderId="9" xfId="0" applyBorder="1" applyAlignment="1">
      <alignment horizontal="left" vertical="center" wrapText="1" indent="1"/>
    </xf>
    <xf numFmtId="0" fontId="0" fillId="0" borderId="5" xfId="0" applyBorder="1" applyAlignment="1">
      <alignment horizontal="left" vertical="center" indent="1"/>
    </xf>
    <xf numFmtId="0" fontId="0" fillId="0" borderId="6" xfId="0" applyBorder="1" applyAlignment="1">
      <alignment horizontal="left" vertical="center" indent="1"/>
    </xf>
    <xf numFmtId="0" fontId="0" fillId="0" borderId="3" xfId="0" applyBorder="1" applyAlignment="1">
      <alignment horizontal="left" vertical="center" indent="1"/>
    </xf>
    <xf numFmtId="0" fontId="0" fillId="0" borderId="6" xfId="0" applyBorder="1" applyAlignment="1">
      <alignment horizontal="left" vertical="center" wrapText="1" indent="1"/>
    </xf>
    <xf numFmtId="0" fontId="11" fillId="5" borderId="0" xfId="0" applyFont="1" applyFill="1" applyAlignment="1">
      <alignment horizontal="center" vertical="top" wrapText="1"/>
    </xf>
    <xf numFmtId="0" fontId="4" fillId="0" borderId="23" xfId="0" applyFont="1" applyBorder="1" applyAlignment="1">
      <alignment horizontal="center" vertical="center"/>
    </xf>
    <xf numFmtId="0" fontId="4" fillId="0" borderId="0" xfId="0" applyFont="1" applyAlignment="1">
      <alignment horizontal="center" vertical="center"/>
    </xf>
    <xf numFmtId="0" fontId="4" fillId="0" borderId="24" xfId="0" applyFont="1" applyBorder="1" applyAlignment="1">
      <alignment horizontal="center" vertical="center"/>
    </xf>
    <xf numFmtId="0" fontId="4" fillId="0" borderId="5" xfId="0" applyFont="1" applyBorder="1" applyAlignment="1">
      <alignment horizontal="center" vertical="center" wrapText="1"/>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wrapText="1"/>
    </xf>
    <xf numFmtId="44" fontId="0" fillId="0" borderId="16" xfId="1" applyFont="1" applyFill="1" applyBorder="1" applyAlignment="1">
      <alignment horizontal="center" vertical="center"/>
    </xf>
    <xf numFmtId="44" fontId="0" fillId="0" borderId="7" xfId="1" applyFont="1" applyFill="1" applyBorder="1" applyAlignment="1">
      <alignment horizontal="center" vertical="center"/>
    </xf>
    <xf numFmtId="0" fontId="0" fillId="0" borderId="15" xfId="0" applyBorder="1" applyAlignment="1">
      <alignment horizontal="center" vertical="center" wrapText="1"/>
    </xf>
    <xf numFmtId="44" fontId="0" fillId="0" borderId="15" xfId="1" applyFont="1" applyFill="1" applyBorder="1" applyAlignment="1">
      <alignment horizontal="center" vertical="center"/>
    </xf>
    <xf numFmtId="44" fontId="0" fillId="0" borderId="8" xfId="1" applyFont="1" applyFill="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left" vertical="center" wrapText="1" indent="1"/>
    </xf>
    <xf numFmtId="0" fontId="0" fillId="0" borderId="8"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4" fillId="5" borderId="0" xfId="0" applyFont="1" applyFill="1" applyAlignment="1">
      <alignment horizontal="center" vertical="center" wrapText="1"/>
    </xf>
    <xf numFmtId="0" fontId="4" fillId="0" borderId="5" xfId="0" applyFont="1" applyBorder="1" applyAlignment="1">
      <alignment horizontal="center"/>
    </xf>
    <xf numFmtId="0" fontId="4" fillId="0" borderId="5" xfId="0" applyFont="1" applyBorder="1" applyAlignment="1">
      <alignment horizontal="center" wrapText="1"/>
    </xf>
    <xf numFmtId="0" fontId="0" fillId="0" borderId="7" xfId="0" applyBorder="1" applyAlignment="1">
      <alignment horizontal="center" vertical="center"/>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left" vertical="center" wrapText="1" indent="1"/>
    </xf>
    <xf numFmtId="0" fontId="0" fillId="0" borderId="14" xfId="0" applyBorder="1" applyAlignment="1">
      <alignment horizontal="left" vertical="center" wrapText="1" indent="1"/>
    </xf>
    <xf numFmtId="0" fontId="7" fillId="0" borderId="19" xfId="0" applyFont="1" applyBorder="1" applyAlignment="1">
      <alignment horizontal="left" vertical="top" wrapText="1"/>
    </xf>
    <xf numFmtId="0" fontId="6" fillId="5" borderId="0" xfId="0" applyFont="1" applyFill="1" applyAlignment="1">
      <alignment horizontal="center" vertical="top"/>
    </xf>
    <xf numFmtId="0" fontId="4" fillId="0" borderId="0" xfId="0" applyFont="1" applyAlignment="1">
      <alignment horizontal="center" vertical="top"/>
    </xf>
    <xf numFmtId="0" fontId="6" fillId="0" borderId="0" xfId="0" applyFont="1" applyAlignment="1">
      <alignment horizontal="left" vertical="center"/>
    </xf>
    <xf numFmtId="0" fontId="11" fillId="5" borderId="0" xfId="0" applyFont="1" applyFill="1" applyAlignment="1">
      <alignment horizontal="center" vertical="top"/>
    </xf>
    <xf numFmtId="0" fontId="0" fillId="0" borderId="0" xfId="0"/>
    <xf numFmtId="0" fontId="0" fillId="0" borderId="0" xfId="0" applyAlignment="1">
      <alignment horizontal="center"/>
    </xf>
    <xf numFmtId="0" fontId="0" fillId="5" borderId="5" xfId="0" applyFill="1" applyBorder="1" applyAlignment="1">
      <alignment horizontal="left" indent="1"/>
    </xf>
    <xf numFmtId="0" fontId="0" fillId="5" borderId="5" xfId="0" applyFill="1" applyBorder="1" applyAlignment="1">
      <alignment horizontal="left" wrapText="1" indent="1"/>
    </xf>
  </cellXfs>
  <cellStyles count="13">
    <cellStyle name="Currency" xfId="1" builtinId="4"/>
    <cellStyle name="Currency 2" xfId="4" xr:uid="{00000000-0005-0000-0000-000001000000}"/>
    <cellStyle name="Normal" xfId="0" builtinId="0"/>
    <cellStyle name="Normal 2" xfId="3" xr:uid="{00000000-0005-0000-0000-000003000000}"/>
    <cellStyle name="Normal 2 2" xfId="6" xr:uid="{00000000-0005-0000-0000-000004000000}"/>
    <cellStyle name="Normal 3" xfId="2" xr:uid="{00000000-0005-0000-0000-000005000000}"/>
    <cellStyle name="Normal 3 2" xfId="7" xr:uid="{00000000-0005-0000-0000-000006000000}"/>
    <cellStyle name="Normal 3 2 2" xfId="11" xr:uid="{00000000-0005-0000-0000-000007000000}"/>
    <cellStyle name="Normal 3 3" xfId="9" xr:uid="{00000000-0005-0000-0000-000008000000}"/>
    <cellStyle name="Normal 4" xfId="5" xr:uid="{00000000-0005-0000-0000-000009000000}"/>
    <cellStyle name="Normal 4 2" xfId="8" xr:uid="{00000000-0005-0000-0000-00000A000000}"/>
    <cellStyle name="Normal 4 2 2" xfId="12" xr:uid="{00000000-0005-0000-0000-00000B000000}"/>
    <cellStyle name="Normal 4 3" xfId="10" xr:uid="{00000000-0005-0000-0000-00000C000000}"/>
  </cellStyles>
  <dxfs count="4">
    <dxf>
      <fill>
        <patternFill>
          <bgColor rgb="FFFFFF00"/>
        </patternFill>
      </fill>
    </dxf>
    <dxf>
      <fill>
        <patternFill patternType="gray0625">
          <bgColor theme="0" tint="-0.24994659260841701"/>
        </patternFill>
      </fill>
    </dxf>
    <dxf>
      <fill>
        <patternFill>
          <bgColor rgb="FFFFFF00"/>
        </patternFill>
      </fill>
    </dxf>
    <dxf>
      <fill>
        <patternFill patternType="gray0625">
          <bgColor theme="0" tint="-0.24994659260841701"/>
        </patternFill>
      </fill>
    </dxf>
  </dxfs>
  <tableStyles count="0" defaultTableStyle="TableStyleMedium9" defaultPivotStyle="PivotStyleLight16"/>
  <colors>
    <mruColors>
      <color rgb="FFCCFFCC"/>
      <color rgb="FFD0EA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123825</xdr:rowOff>
    </xdr:from>
    <xdr:to>
      <xdr:col>14</xdr:col>
      <xdr:colOff>523875</xdr:colOff>
      <xdr:row>15</xdr:row>
      <xdr:rowOff>171450</xdr:rowOff>
    </xdr:to>
    <xdr:pic>
      <xdr:nvPicPr>
        <xdr:cNvPr id="7173" name="Picture 5">
          <a:extLst>
            <a:ext uri="{FF2B5EF4-FFF2-40B4-BE49-F238E27FC236}">
              <a16:creationId xmlns:a16="http://schemas.microsoft.com/office/drawing/2014/main" id="{00000000-0008-0000-0000-000005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4886325"/>
          <a:ext cx="9058275" cy="2333625"/>
        </a:xfrm>
        <a:prstGeom prst="rect">
          <a:avLst/>
        </a:prstGeom>
        <a:noFill/>
        <a:ln w="1">
          <a:noFill/>
          <a:miter lim="800000"/>
          <a:headEnd/>
          <a:tailEnd type="none" w="med" len="med"/>
        </a:ln>
        <a:effectLst/>
      </xdr:spPr>
    </xdr:pic>
    <xdr:clientData/>
  </xdr:twoCellAnchor>
  <xdr:twoCellAnchor>
    <xdr:from>
      <xdr:col>0</xdr:col>
      <xdr:colOff>361950</xdr:colOff>
      <xdr:row>8</xdr:row>
      <xdr:rowOff>28575</xdr:rowOff>
    </xdr:from>
    <xdr:to>
      <xdr:col>14</xdr:col>
      <xdr:colOff>57150</xdr:colOff>
      <xdr:row>13</xdr:row>
      <xdr:rowOff>77788</xdr:rowOff>
    </xdr:to>
    <xdr:sp macro="" textlink="">
      <xdr:nvSpPr>
        <xdr:cNvPr id="7" name="Title 2">
          <a:extLst>
            <a:ext uri="{FF2B5EF4-FFF2-40B4-BE49-F238E27FC236}">
              <a16:creationId xmlns:a16="http://schemas.microsoft.com/office/drawing/2014/main" id="{00000000-0008-0000-0000-000007000000}"/>
            </a:ext>
          </a:extLst>
        </xdr:cNvPr>
        <xdr:cNvSpPr>
          <a:spLocks noGrp="1"/>
        </xdr:cNvSpPr>
      </xdr:nvSpPr>
      <xdr:spPr bwMode="auto">
        <a:xfrm>
          <a:off x="361950" y="5743575"/>
          <a:ext cx="8229600" cy="1001713"/>
        </a:xfrm>
        <a:prstGeom prst="rect">
          <a:avLst/>
        </a:prstGeom>
        <a:noFill/>
        <a:ln w="9525">
          <a:noFill/>
          <a:miter lim="800000"/>
          <a:headEnd/>
          <a:tailEnd/>
        </a:ln>
      </xdr:spPr>
      <xdr:txBody>
        <a:bodyPr vert="horz" wrap="square" lIns="91440" tIns="45720" rIns="91440" bIns="45720" numCol="1" anchor="ctr" anchorCtr="0" compatLnSpc="1">
          <a:prstTxWarp prst="textNoShape">
            <a:avLst/>
          </a:prstTxWarp>
        </a:bodyPr>
        <a:lstStyle>
          <a:lvl1pPr algn="ctr" rtl="0" eaLnBrk="0" fontAlgn="base" hangingPunct="0">
            <a:lnSpc>
              <a:spcPct val="90000"/>
            </a:lnSpc>
            <a:spcBef>
              <a:spcPct val="0"/>
            </a:spcBef>
            <a:spcAft>
              <a:spcPct val="0"/>
            </a:spcAft>
            <a:defRPr sz="4400" b="1" kern="1200">
              <a:solidFill>
                <a:schemeClr val="bg1"/>
              </a:solidFill>
              <a:latin typeface="+mj-lt"/>
              <a:ea typeface="+mj-ea"/>
              <a:cs typeface="+mj-cs"/>
            </a:defRPr>
          </a:lvl1pPr>
          <a:lvl2pPr algn="ctr" rtl="0" eaLnBrk="0" fontAlgn="base" hangingPunct="0">
            <a:spcBef>
              <a:spcPct val="0"/>
            </a:spcBef>
            <a:spcAft>
              <a:spcPct val="0"/>
            </a:spcAft>
            <a:defRPr sz="4400">
              <a:solidFill>
                <a:schemeClr val="tx1"/>
              </a:solidFill>
              <a:latin typeface="Calibri" pitchFamily="34" charset="0"/>
            </a:defRPr>
          </a:lvl2pPr>
          <a:lvl3pPr algn="ctr" rtl="0" eaLnBrk="0" fontAlgn="base" hangingPunct="0">
            <a:spcBef>
              <a:spcPct val="0"/>
            </a:spcBef>
            <a:spcAft>
              <a:spcPct val="0"/>
            </a:spcAft>
            <a:defRPr sz="4400">
              <a:solidFill>
                <a:schemeClr val="tx1"/>
              </a:solidFill>
              <a:latin typeface="Calibri" pitchFamily="34" charset="0"/>
            </a:defRPr>
          </a:lvl3pPr>
          <a:lvl4pPr algn="ctr" rtl="0" eaLnBrk="0" fontAlgn="base" hangingPunct="0">
            <a:spcBef>
              <a:spcPct val="0"/>
            </a:spcBef>
            <a:spcAft>
              <a:spcPct val="0"/>
            </a:spcAft>
            <a:defRPr sz="4400">
              <a:solidFill>
                <a:schemeClr val="tx1"/>
              </a:solidFill>
              <a:latin typeface="Calibri" pitchFamily="34" charset="0"/>
            </a:defRPr>
          </a:lvl4pPr>
          <a:lvl5pPr algn="ctr" rtl="0" eaLnBrk="0" fontAlgn="base" hangingPunct="0">
            <a:spcBef>
              <a:spcPct val="0"/>
            </a:spcBef>
            <a:spcAft>
              <a:spcPct val="0"/>
            </a:spcAft>
            <a:defRPr sz="4400">
              <a:solidFill>
                <a:schemeClr val="tx1"/>
              </a:solidFill>
              <a:latin typeface="Calibri" pitchFamily="34" charset="0"/>
            </a:defRPr>
          </a:lvl5pPr>
          <a:lvl6pPr marL="457200" algn="ctr" rtl="0" fontAlgn="base">
            <a:spcBef>
              <a:spcPct val="0"/>
            </a:spcBef>
            <a:spcAft>
              <a:spcPct val="0"/>
            </a:spcAft>
            <a:defRPr sz="4400">
              <a:solidFill>
                <a:schemeClr val="tx1"/>
              </a:solidFill>
              <a:latin typeface="Calibri" pitchFamily="34" charset="0"/>
            </a:defRPr>
          </a:lvl6pPr>
          <a:lvl7pPr marL="914400" algn="ctr" rtl="0" fontAlgn="base">
            <a:spcBef>
              <a:spcPct val="0"/>
            </a:spcBef>
            <a:spcAft>
              <a:spcPct val="0"/>
            </a:spcAft>
            <a:defRPr sz="4400">
              <a:solidFill>
                <a:schemeClr val="tx1"/>
              </a:solidFill>
              <a:latin typeface="Calibri" pitchFamily="34" charset="0"/>
            </a:defRPr>
          </a:lvl7pPr>
          <a:lvl8pPr marL="1371600" algn="ctr" rtl="0" fontAlgn="base">
            <a:spcBef>
              <a:spcPct val="0"/>
            </a:spcBef>
            <a:spcAft>
              <a:spcPct val="0"/>
            </a:spcAft>
            <a:defRPr sz="4400">
              <a:solidFill>
                <a:schemeClr val="tx1"/>
              </a:solidFill>
              <a:latin typeface="Calibri" pitchFamily="34" charset="0"/>
            </a:defRPr>
          </a:lvl8pPr>
          <a:lvl9pPr marL="1828800" algn="ctr" rtl="0" fontAlgn="base">
            <a:spcBef>
              <a:spcPct val="0"/>
            </a:spcBef>
            <a:spcAft>
              <a:spcPct val="0"/>
            </a:spcAft>
            <a:defRPr sz="4400">
              <a:solidFill>
                <a:schemeClr val="tx1"/>
              </a:solidFill>
              <a:latin typeface="Calibri" pitchFamily="34" charset="0"/>
            </a:defRPr>
          </a:lvl9pPr>
        </a:lstStyle>
        <a:p>
          <a:pPr algn="l" eaLnBrk="1" hangingPunct="1"/>
          <a:r>
            <a:rPr lang="en-US" sz="2400">
              <a:latin typeface="Arial" charset="0"/>
              <a:cs typeface="Arial" charset="0"/>
            </a:rPr>
            <a:t>Covered California EAS</a:t>
          </a:r>
        </a:p>
        <a:p>
          <a:pPr algn="l" eaLnBrk="1" hangingPunct="1"/>
          <a:r>
            <a:rPr lang="en-US" sz="2400">
              <a:latin typeface="Arial" charset="0"/>
              <a:cs typeface="Arial" charset="0"/>
            </a:rPr>
            <a:t>Health Net</a:t>
          </a:r>
        </a:p>
        <a:p>
          <a:pPr algn="l" eaLnBrk="1" hangingPunct="1"/>
          <a:r>
            <a:rPr lang="en-US" sz="2400">
              <a:latin typeface="Arial" charset="0"/>
              <a:cs typeface="Arial" charset="0"/>
            </a:rPr>
            <a:t>Medical Functional Specification</a:t>
          </a:r>
        </a:p>
        <a:p>
          <a:pPr algn="l" eaLnBrk="1" hangingPunct="1"/>
          <a:r>
            <a:rPr lang="en-US" sz="1800">
              <a:latin typeface="Arial" charset="0"/>
              <a:cs typeface="Arial" charset="0"/>
            </a:rPr>
            <a:t>3/16/2020</a:t>
          </a:r>
          <a:endParaRPr lang="en-US" sz="2400" i="1">
            <a:latin typeface="Arial" charset="0"/>
            <a:cs typeface="Arial"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6</xdr:row>
      <xdr:rowOff>76200</xdr:rowOff>
    </xdr:from>
    <xdr:to>
      <xdr:col>1</xdr:col>
      <xdr:colOff>590550</xdr:colOff>
      <xdr:row>6</xdr:row>
      <xdr:rowOff>133350</xdr:rowOff>
    </xdr:to>
    <xdr:sp macro="" textlink="">
      <xdr:nvSpPr>
        <xdr:cNvPr id="29" name="Minus 28">
          <a:extLst>
            <a:ext uri="{FF2B5EF4-FFF2-40B4-BE49-F238E27FC236}">
              <a16:creationId xmlns:a16="http://schemas.microsoft.com/office/drawing/2014/main" id="{00000000-0008-0000-0600-00001D000000}"/>
            </a:ext>
          </a:extLst>
        </xdr:cNvPr>
        <xdr:cNvSpPr/>
      </xdr:nvSpPr>
      <xdr:spPr>
        <a:xfrm>
          <a:off x="1028700" y="6505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447675</xdr:colOff>
      <xdr:row>7</xdr:row>
      <xdr:rowOff>76200</xdr:rowOff>
    </xdr:from>
    <xdr:to>
      <xdr:col>5</xdr:col>
      <xdr:colOff>9525</xdr:colOff>
      <xdr:row>7</xdr:row>
      <xdr:rowOff>133350</xdr:rowOff>
    </xdr:to>
    <xdr:sp macro="" textlink="">
      <xdr:nvSpPr>
        <xdr:cNvPr id="30" name="Minus 29">
          <a:extLst>
            <a:ext uri="{FF2B5EF4-FFF2-40B4-BE49-F238E27FC236}">
              <a16:creationId xmlns:a16="http://schemas.microsoft.com/office/drawing/2014/main" id="{00000000-0008-0000-0600-00001E000000}"/>
            </a:ext>
          </a:extLst>
        </xdr:cNvPr>
        <xdr:cNvSpPr/>
      </xdr:nvSpPr>
      <xdr:spPr>
        <a:xfrm>
          <a:off x="2886075" y="6696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8</xdr:row>
      <xdr:rowOff>76200</xdr:rowOff>
    </xdr:from>
    <xdr:to>
      <xdr:col>7</xdr:col>
      <xdr:colOff>847725</xdr:colOff>
      <xdr:row>8</xdr:row>
      <xdr:rowOff>133350</xdr:rowOff>
    </xdr:to>
    <xdr:sp macro="" textlink="">
      <xdr:nvSpPr>
        <xdr:cNvPr id="31" name="Minus 30">
          <a:extLst>
            <a:ext uri="{FF2B5EF4-FFF2-40B4-BE49-F238E27FC236}">
              <a16:creationId xmlns:a16="http://schemas.microsoft.com/office/drawing/2014/main" id="{00000000-0008-0000-0600-00001F000000}"/>
            </a:ext>
          </a:extLst>
        </xdr:cNvPr>
        <xdr:cNvSpPr/>
      </xdr:nvSpPr>
      <xdr:spPr>
        <a:xfrm>
          <a:off x="4781550" y="6886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9</xdr:row>
      <xdr:rowOff>76200</xdr:rowOff>
    </xdr:from>
    <xdr:to>
      <xdr:col>7</xdr:col>
      <xdr:colOff>847725</xdr:colOff>
      <xdr:row>9</xdr:row>
      <xdr:rowOff>133350</xdr:rowOff>
    </xdr:to>
    <xdr:sp macro="" textlink="">
      <xdr:nvSpPr>
        <xdr:cNvPr id="32" name="Minus 31">
          <a:extLst>
            <a:ext uri="{FF2B5EF4-FFF2-40B4-BE49-F238E27FC236}">
              <a16:creationId xmlns:a16="http://schemas.microsoft.com/office/drawing/2014/main" id="{00000000-0008-0000-0600-000020000000}"/>
            </a:ext>
          </a:extLst>
        </xdr:cNvPr>
        <xdr:cNvSpPr/>
      </xdr:nvSpPr>
      <xdr:spPr>
        <a:xfrm>
          <a:off x="4781550" y="7077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10</xdr:row>
      <xdr:rowOff>76200</xdr:rowOff>
    </xdr:from>
    <xdr:to>
      <xdr:col>7</xdr:col>
      <xdr:colOff>847725</xdr:colOff>
      <xdr:row>10</xdr:row>
      <xdr:rowOff>133350</xdr:rowOff>
    </xdr:to>
    <xdr:sp macro="" textlink="">
      <xdr:nvSpPr>
        <xdr:cNvPr id="33" name="Minus 32">
          <a:extLst>
            <a:ext uri="{FF2B5EF4-FFF2-40B4-BE49-F238E27FC236}">
              <a16:creationId xmlns:a16="http://schemas.microsoft.com/office/drawing/2014/main" id="{00000000-0008-0000-0600-000021000000}"/>
            </a:ext>
          </a:extLst>
        </xdr:cNvPr>
        <xdr:cNvSpPr/>
      </xdr:nvSpPr>
      <xdr:spPr>
        <a:xfrm>
          <a:off x="4781550" y="7267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11</xdr:row>
      <xdr:rowOff>76200</xdr:rowOff>
    </xdr:from>
    <xdr:to>
      <xdr:col>7</xdr:col>
      <xdr:colOff>847725</xdr:colOff>
      <xdr:row>11</xdr:row>
      <xdr:rowOff>133350</xdr:rowOff>
    </xdr:to>
    <xdr:sp macro="" textlink="">
      <xdr:nvSpPr>
        <xdr:cNvPr id="34" name="Minus 33">
          <a:extLst>
            <a:ext uri="{FF2B5EF4-FFF2-40B4-BE49-F238E27FC236}">
              <a16:creationId xmlns:a16="http://schemas.microsoft.com/office/drawing/2014/main" id="{00000000-0008-0000-0600-000022000000}"/>
            </a:ext>
          </a:extLst>
        </xdr:cNvPr>
        <xdr:cNvSpPr/>
      </xdr:nvSpPr>
      <xdr:spPr>
        <a:xfrm>
          <a:off x="4781550" y="74580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7</xdr:col>
      <xdr:colOff>676275</xdr:colOff>
      <xdr:row>12</xdr:row>
      <xdr:rowOff>76200</xdr:rowOff>
    </xdr:from>
    <xdr:to>
      <xdr:col>7</xdr:col>
      <xdr:colOff>847725</xdr:colOff>
      <xdr:row>12</xdr:row>
      <xdr:rowOff>133350</xdr:rowOff>
    </xdr:to>
    <xdr:sp macro="" textlink="">
      <xdr:nvSpPr>
        <xdr:cNvPr id="35" name="Minus 34">
          <a:extLst>
            <a:ext uri="{FF2B5EF4-FFF2-40B4-BE49-F238E27FC236}">
              <a16:creationId xmlns:a16="http://schemas.microsoft.com/office/drawing/2014/main" id="{00000000-0008-0000-0600-000023000000}"/>
            </a:ext>
          </a:extLst>
        </xdr:cNvPr>
        <xdr:cNvSpPr/>
      </xdr:nvSpPr>
      <xdr:spPr>
        <a:xfrm>
          <a:off x="4781550" y="7648575"/>
          <a:ext cx="171450" cy="57150"/>
        </a:xfrm>
        <a:prstGeom prst="mathMinus">
          <a:avLst/>
        </a:prstGeom>
        <a:solidFill>
          <a:schemeClr val="accent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p>
      </xdr:txBody>
    </xdr:sp>
    <xdr:clientData/>
  </xdr:twoCellAnchor>
  <xdr:twoCellAnchor>
    <xdr:from>
      <xdr:col>4</xdr:col>
      <xdr:colOff>247650</xdr:colOff>
      <xdr:row>6</xdr:row>
      <xdr:rowOff>38100</xdr:rowOff>
    </xdr:from>
    <xdr:to>
      <xdr:col>4</xdr:col>
      <xdr:colOff>485775</xdr:colOff>
      <xdr:row>7</xdr:row>
      <xdr:rowOff>9525</xdr:rowOff>
    </xdr:to>
    <xdr:sp macro="" textlink="">
      <xdr:nvSpPr>
        <xdr:cNvPr id="36" name="Equal 35">
          <a:extLst>
            <a:ext uri="{FF2B5EF4-FFF2-40B4-BE49-F238E27FC236}">
              <a16:creationId xmlns:a16="http://schemas.microsoft.com/office/drawing/2014/main" id="{00000000-0008-0000-0600-000024000000}"/>
            </a:ext>
          </a:extLst>
        </xdr:cNvPr>
        <xdr:cNvSpPr/>
      </xdr:nvSpPr>
      <xdr:spPr>
        <a:xfrm>
          <a:off x="2686050" y="6467475"/>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7</xdr:col>
      <xdr:colOff>457200</xdr:colOff>
      <xdr:row>7</xdr:row>
      <xdr:rowOff>28575</xdr:rowOff>
    </xdr:from>
    <xdr:to>
      <xdr:col>7</xdr:col>
      <xdr:colOff>695325</xdr:colOff>
      <xdr:row>8</xdr:row>
      <xdr:rowOff>0</xdr:rowOff>
    </xdr:to>
    <xdr:sp macro="" textlink="">
      <xdr:nvSpPr>
        <xdr:cNvPr id="37" name="Equal 36">
          <a:extLst>
            <a:ext uri="{FF2B5EF4-FFF2-40B4-BE49-F238E27FC236}">
              <a16:creationId xmlns:a16="http://schemas.microsoft.com/office/drawing/2014/main" id="{00000000-0008-0000-0600-000025000000}"/>
            </a:ext>
          </a:extLst>
        </xdr:cNvPr>
        <xdr:cNvSpPr/>
      </xdr:nvSpPr>
      <xdr:spPr>
        <a:xfrm>
          <a:off x="4562475" y="6648450"/>
          <a:ext cx="238125" cy="1619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9</xdr:col>
      <xdr:colOff>590550</xdr:colOff>
      <xdr:row>9</xdr:row>
      <xdr:rowOff>19049</xdr:rowOff>
    </xdr:from>
    <xdr:to>
      <xdr:col>9</xdr:col>
      <xdr:colOff>838200</xdr:colOff>
      <xdr:row>10</xdr:row>
      <xdr:rowOff>28574</xdr:rowOff>
    </xdr:to>
    <xdr:sp macro="" textlink="">
      <xdr:nvSpPr>
        <xdr:cNvPr id="38" name="Equal 37">
          <a:extLst>
            <a:ext uri="{FF2B5EF4-FFF2-40B4-BE49-F238E27FC236}">
              <a16:creationId xmlns:a16="http://schemas.microsoft.com/office/drawing/2014/main" id="{00000000-0008-0000-0600-000026000000}"/>
            </a:ext>
          </a:extLst>
        </xdr:cNvPr>
        <xdr:cNvSpPr/>
      </xdr:nvSpPr>
      <xdr:spPr>
        <a:xfrm>
          <a:off x="6762750" y="7019924"/>
          <a:ext cx="247650" cy="200025"/>
        </a:xfrm>
        <a:prstGeom prst="mathEqual">
          <a:avLst/>
        </a:prstGeom>
        <a:solidFill>
          <a:schemeClr val="accent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n-US" sz="1100">
            <a:solidFill>
              <a:schemeClr val="tx1"/>
            </a:solidFill>
          </a:endParaRPr>
        </a:p>
      </xdr:txBody>
    </xdr:sp>
    <xdr:clientData/>
  </xdr:twoCellAnchor>
  <xdr:twoCellAnchor>
    <xdr:from>
      <xdr:col>1</xdr:col>
      <xdr:colOff>514350</xdr:colOff>
      <xdr:row>7</xdr:row>
      <xdr:rowOff>19002</xdr:rowOff>
    </xdr:from>
    <xdr:to>
      <xdr:col>4</xdr:col>
      <xdr:colOff>171450</xdr:colOff>
      <xdr:row>7</xdr:row>
      <xdr:rowOff>19050</xdr:rowOff>
    </xdr:to>
    <xdr:cxnSp macro="">
      <xdr:nvCxnSpPr>
        <xdr:cNvPr id="39" name="Straight Connector 38">
          <a:extLst>
            <a:ext uri="{FF2B5EF4-FFF2-40B4-BE49-F238E27FC236}">
              <a16:creationId xmlns:a16="http://schemas.microsoft.com/office/drawing/2014/main" id="{00000000-0008-0000-0600-000027000000}"/>
            </a:ext>
          </a:extLst>
        </xdr:cNvPr>
        <xdr:cNvCxnSpPr/>
      </xdr:nvCxnSpPr>
      <xdr:spPr>
        <a:xfrm>
          <a:off x="1123950" y="6638877"/>
          <a:ext cx="1485900" cy="4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533400</xdr:colOff>
      <xdr:row>8</xdr:row>
      <xdr:rowOff>19050</xdr:rowOff>
    </xdr:from>
    <xdr:to>
      <xdr:col>7</xdr:col>
      <xdr:colOff>409575</xdr:colOff>
      <xdr:row>8</xdr:row>
      <xdr:rowOff>19050</xdr:rowOff>
    </xdr:to>
    <xdr:cxnSp macro="">
      <xdr:nvCxnSpPr>
        <xdr:cNvPr id="40" name="Straight Connector 39">
          <a:extLst>
            <a:ext uri="{FF2B5EF4-FFF2-40B4-BE49-F238E27FC236}">
              <a16:creationId xmlns:a16="http://schemas.microsoft.com/office/drawing/2014/main" id="{00000000-0008-0000-0600-000028000000}"/>
            </a:ext>
          </a:extLst>
        </xdr:cNvPr>
        <xdr:cNvCxnSpPr/>
      </xdr:nvCxnSpPr>
      <xdr:spPr>
        <a:xfrm>
          <a:off x="2971800" y="6829425"/>
          <a:ext cx="15430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790575</xdr:colOff>
      <xdr:row>13</xdr:row>
      <xdr:rowOff>47625</xdr:rowOff>
    </xdr:from>
    <xdr:to>
      <xdr:col>9</xdr:col>
      <xdr:colOff>533400</xdr:colOff>
      <xdr:row>13</xdr:row>
      <xdr:rowOff>47625</xdr:rowOff>
    </xdr:to>
    <xdr:cxnSp macro="">
      <xdr:nvCxnSpPr>
        <xdr:cNvPr id="41" name="Straight Connector 40">
          <a:extLst>
            <a:ext uri="{FF2B5EF4-FFF2-40B4-BE49-F238E27FC236}">
              <a16:creationId xmlns:a16="http://schemas.microsoft.com/office/drawing/2014/main" id="{00000000-0008-0000-0600-000029000000}"/>
            </a:ext>
          </a:extLst>
        </xdr:cNvPr>
        <xdr:cNvCxnSpPr/>
      </xdr:nvCxnSpPr>
      <xdr:spPr>
        <a:xfrm>
          <a:off x="4895850" y="7810500"/>
          <a:ext cx="18097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28575</xdr:colOff>
      <xdr:row>5</xdr:row>
      <xdr:rowOff>66675</xdr:rowOff>
    </xdr:from>
    <xdr:to>
      <xdr:col>11</xdr:col>
      <xdr:colOff>847725</xdr:colOff>
      <xdr:row>13</xdr:row>
      <xdr:rowOff>85725</xdr:rowOff>
    </xdr:to>
    <xdr:sp macro="" textlink="">
      <xdr:nvSpPr>
        <xdr:cNvPr id="42" name="Double Bracket 41">
          <a:extLst>
            <a:ext uri="{FF2B5EF4-FFF2-40B4-BE49-F238E27FC236}">
              <a16:creationId xmlns:a16="http://schemas.microsoft.com/office/drawing/2014/main" id="{00000000-0008-0000-0600-00002A000000}"/>
            </a:ext>
          </a:extLst>
        </xdr:cNvPr>
        <xdr:cNvSpPr/>
      </xdr:nvSpPr>
      <xdr:spPr>
        <a:xfrm>
          <a:off x="638175" y="809625"/>
          <a:ext cx="8153400" cy="1590675"/>
        </a:xfrm>
        <a:prstGeom prst="bracketPair">
          <a:avLst/>
        </a:prstGeom>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lang="en-US" sz="1100"/>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2059" name="Button 11" hidden="1">
              <a:extLst>
                <a:ext uri="{63B3BB69-23CF-44E3-9099-C40C66FF867C}">
                  <a14:compatExt spid="_x0000_s2059"/>
                </a:ext>
                <a:ext uri="{FF2B5EF4-FFF2-40B4-BE49-F238E27FC236}">
                  <a16:creationId xmlns:a16="http://schemas.microsoft.com/office/drawing/2014/main" id="{00000000-0008-0000-0700-00000B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2060" name="Button 12" hidden="1">
              <a:extLst>
                <a:ext uri="{63B3BB69-23CF-44E3-9099-C40C66FF867C}">
                  <a14:compatExt spid="_x0000_s2060"/>
                </a:ext>
                <a:ext uri="{FF2B5EF4-FFF2-40B4-BE49-F238E27FC236}">
                  <a16:creationId xmlns:a16="http://schemas.microsoft.com/office/drawing/2014/main" id="{00000000-0008-0000-0700-00000C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342900</xdr:colOff>
          <xdr:row>0</xdr:row>
          <xdr:rowOff>393700</xdr:rowOff>
        </xdr:to>
        <xdr:sp macro="" textlink="">
          <xdr:nvSpPr>
            <xdr:cNvPr id="2061" name="Button 13" hidden="1">
              <a:extLst>
                <a:ext uri="{63B3BB69-23CF-44E3-9099-C40C66FF867C}">
                  <a14:compatExt spid="_x0000_s2061"/>
                </a:ext>
                <a:ext uri="{FF2B5EF4-FFF2-40B4-BE49-F238E27FC236}">
                  <a16:creationId xmlns:a16="http://schemas.microsoft.com/office/drawing/2014/main" id="{00000000-0008-0000-0700-00000D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508000</xdr:colOff>
          <xdr:row>0</xdr:row>
          <xdr:rowOff>114300</xdr:rowOff>
        </xdr:from>
        <xdr:to>
          <xdr:col>6</xdr:col>
          <xdr:colOff>444500</xdr:colOff>
          <xdr:row>0</xdr:row>
          <xdr:rowOff>393700</xdr:rowOff>
        </xdr:to>
        <xdr:sp macro="" textlink="">
          <xdr:nvSpPr>
            <xdr:cNvPr id="2062" name="Button 14" hidden="1">
              <a:extLst>
                <a:ext uri="{63B3BB69-23CF-44E3-9099-C40C66FF867C}">
                  <a14:compatExt spid="_x0000_s2062"/>
                </a:ext>
                <a:ext uri="{FF2B5EF4-FFF2-40B4-BE49-F238E27FC236}">
                  <a16:creationId xmlns:a16="http://schemas.microsoft.com/office/drawing/2014/main" id="{00000000-0008-0000-0700-00000E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596900</xdr:colOff>
          <xdr:row>0</xdr:row>
          <xdr:rowOff>114300</xdr:rowOff>
        </xdr:from>
        <xdr:to>
          <xdr:col>6</xdr:col>
          <xdr:colOff>1739900</xdr:colOff>
          <xdr:row>0</xdr:row>
          <xdr:rowOff>393700</xdr:rowOff>
        </xdr:to>
        <xdr:sp macro="" textlink="">
          <xdr:nvSpPr>
            <xdr:cNvPr id="2063" name="Button 15" hidden="1">
              <a:extLst>
                <a:ext uri="{63B3BB69-23CF-44E3-9099-C40C66FF867C}">
                  <a14:compatExt spid="_x0000_s2063"/>
                </a:ext>
                <a:ext uri="{FF2B5EF4-FFF2-40B4-BE49-F238E27FC236}">
                  <a16:creationId xmlns:a16="http://schemas.microsoft.com/office/drawing/2014/main" id="{00000000-0008-0000-0700-00000F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1905000</xdr:colOff>
          <xdr:row>0</xdr:row>
          <xdr:rowOff>114300</xdr:rowOff>
        </xdr:from>
        <xdr:to>
          <xdr:col>7</xdr:col>
          <xdr:colOff>63500</xdr:colOff>
          <xdr:row>0</xdr:row>
          <xdr:rowOff>393700</xdr:rowOff>
        </xdr:to>
        <xdr:sp macro="" textlink="">
          <xdr:nvSpPr>
            <xdr:cNvPr id="2064" name="Button 16" hidden="1">
              <a:extLst>
                <a:ext uri="{63B3BB69-23CF-44E3-9099-C40C66FF867C}">
                  <a14:compatExt spid="_x0000_s2064"/>
                </a:ext>
                <a:ext uri="{FF2B5EF4-FFF2-40B4-BE49-F238E27FC236}">
                  <a16:creationId xmlns:a16="http://schemas.microsoft.com/office/drawing/2014/main" id="{00000000-0008-0000-0700-00001008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0</xdr:col>
          <xdr:colOff>76200</xdr:colOff>
          <xdr:row>0</xdr:row>
          <xdr:rowOff>114300</xdr:rowOff>
        </xdr:from>
        <xdr:to>
          <xdr:col>1</xdr:col>
          <xdr:colOff>495300</xdr:colOff>
          <xdr:row>0</xdr:row>
          <xdr:rowOff>393700</xdr:rowOff>
        </xdr:to>
        <xdr:sp macro="" textlink="">
          <xdr:nvSpPr>
            <xdr:cNvPr id="5143" name="Button 23" hidden="1">
              <a:extLst>
                <a:ext uri="{63B3BB69-23CF-44E3-9099-C40C66FF867C}">
                  <a14:compatExt spid="_x0000_s5143"/>
                </a:ext>
                <a:ext uri="{FF2B5EF4-FFF2-40B4-BE49-F238E27FC236}">
                  <a16:creationId xmlns:a16="http://schemas.microsoft.com/office/drawing/2014/main" id="{00000000-0008-0000-0800-000017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RECALCULATE</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609600</xdr:colOff>
          <xdr:row>0</xdr:row>
          <xdr:rowOff>114300</xdr:rowOff>
        </xdr:from>
        <xdr:to>
          <xdr:col>1</xdr:col>
          <xdr:colOff>1752600</xdr:colOff>
          <xdr:row>0</xdr:row>
          <xdr:rowOff>393700</xdr:rowOff>
        </xdr:to>
        <xdr:sp macro="" textlink="">
          <xdr:nvSpPr>
            <xdr:cNvPr id="5144" name="Button 24" hidden="1">
              <a:extLst>
                <a:ext uri="{63B3BB69-23CF-44E3-9099-C40C66FF867C}">
                  <a14:compatExt spid="_x0000_s5144"/>
                </a:ext>
                <a:ext uri="{FF2B5EF4-FFF2-40B4-BE49-F238E27FC236}">
                  <a16:creationId xmlns:a16="http://schemas.microsoft.com/office/drawing/2014/main" id="{00000000-0008-0000-0800-000018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1</xdr:col>
          <xdr:colOff>1892300</xdr:colOff>
          <xdr:row>0</xdr:row>
          <xdr:rowOff>114300</xdr:rowOff>
        </xdr:from>
        <xdr:to>
          <xdr:col>4</xdr:col>
          <xdr:colOff>254000</xdr:colOff>
          <xdr:row>0</xdr:row>
          <xdr:rowOff>393700</xdr:rowOff>
        </xdr:to>
        <xdr:sp macro="" textlink="">
          <xdr:nvSpPr>
            <xdr:cNvPr id="5145" name="Button 25" hidden="1">
              <a:extLst>
                <a:ext uri="{63B3BB69-23CF-44E3-9099-C40C66FF867C}">
                  <a14:compatExt spid="_x0000_s5145"/>
                </a:ext>
                <a:ext uri="{FF2B5EF4-FFF2-40B4-BE49-F238E27FC236}">
                  <a16:creationId xmlns:a16="http://schemas.microsoft.com/office/drawing/2014/main" id="{00000000-0008-0000-0800-000019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ROWS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406400</xdr:colOff>
          <xdr:row>0</xdr:row>
          <xdr:rowOff>114300</xdr:rowOff>
        </xdr:from>
        <xdr:to>
          <xdr:col>6</xdr:col>
          <xdr:colOff>254000</xdr:colOff>
          <xdr:row>0</xdr:row>
          <xdr:rowOff>393700</xdr:rowOff>
        </xdr:to>
        <xdr:sp macro="" textlink="">
          <xdr:nvSpPr>
            <xdr:cNvPr id="5146" name="Button 26" hidden="1">
              <a:extLst>
                <a:ext uri="{63B3BB69-23CF-44E3-9099-C40C66FF867C}">
                  <a14:compatExt spid="_x0000_s5146"/>
                </a:ext>
                <a:ext uri="{FF2B5EF4-FFF2-40B4-BE49-F238E27FC236}">
                  <a16:creationId xmlns:a16="http://schemas.microsoft.com/office/drawing/2014/main" id="{00000000-0008-0000-0800-00001A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Insert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406400</xdr:colOff>
          <xdr:row>0</xdr:row>
          <xdr:rowOff>114300</xdr:rowOff>
        </xdr:from>
        <xdr:to>
          <xdr:col>6</xdr:col>
          <xdr:colOff>1549400</xdr:colOff>
          <xdr:row>0</xdr:row>
          <xdr:rowOff>393700</xdr:rowOff>
        </xdr:to>
        <xdr:sp macro="" textlink="">
          <xdr:nvSpPr>
            <xdr:cNvPr id="5147" name="Button 27" hidden="1">
              <a:extLst>
                <a:ext uri="{63B3BB69-23CF-44E3-9099-C40C66FF867C}">
                  <a14:compatExt spid="_x0000_s5147"/>
                </a:ext>
                <a:ext uri="{FF2B5EF4-FFF2-40B4-BE49-F238E27FC236}">
                  <a16:creationId xmlns:a16="http://schemas.microsoft.com/office/drawing/2014/main" id="{00000000-0008-0000-0800-00001B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Delete COLUMNS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6</xdr:col>
          <xdr:colOff>1727200</xdr:colOff>
          <xdr:row>0</xdr:row>
          <xdr:rowOff>114300</xdr:rowOff>
        </xdr:from>
        <xdr:to>
          <xdr:col>7</xdr:col>
          <xdr:colOff>292100</xdr:colOff>
          <xdr:row>0</xdr:row>
          <xdr:rowOff>393700</xdr:rowOff>
        </xdr:to>
        <xdr:sp macro="" textlink="">
          <xdr:nvSpPr>
            <xdr:cNvPr id="5148" name="Button 28" hidden="1">
              <a:extLst>
                <a:ext uri="{63B3BB69-23CF-44E3-9099-C40C66FF867C}">
                  <a14:compatExt spid="_x0000_s5148"/>
                </a:ext>
                <a:ext uri="{FF2B5EF4-FFF2-40B4-BE49-F238E27FC236}">
                  <a16:creationId xmlns:a16="http://schemas.microsoft.com/office/drawing/2014/main" id="{00000000-0008-0000-0800-00001C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US" sz="1100" b="0" i="0" u="none" strike="noStrike" baseline="0">
                  <a:solidFill>
                    <a:srgbClr val="000000"/>
                  </a:solidFill>
                  <a:latin typeface="Calibri" pitchFamily="2" charset="0"/>
                  <a:cs typeface="Calibri" pitchFamily="2" charset="0"/>
                </a:rPr>
                <a:t>Clear FORMATS</a:t>
              </a:r>
            </a:p>
          </xdr:txBody>
        </xdr:sp>
        <xdr:clientData fPrintsWithSheet="0"/>
      </xdr:twoCellAnchor>
    </mc:Choice>
    <mc:Fallback/>
  </mc:AlternateContent>
</xdr:wsDr>
</file>

<file path=xl/theme/theme1.xml><?xml version="1.0" encoding="utf-8"?>
<a:theme xmlns:a="http://schemas.openxmlformats.org/drawingml/2006/main" name="Truven_Theme">
  <a:themeElements>
    <a:clrScheme name="Truven Blue">
      <a:dk1>
        <a:sysClr val="windowText" lastClr="000000"/>
      </a:dk1>
      <a:lt1>
        <a:sysClr val="window" lastClr="FFFFFF"/>
      </a:lt1>
      <a:dk2>
        <a:srgbClr val="2E008B"/>
      </a:dk2>
      <a:lt2>
        <a:srgbClr val="F0F0F0"/>
      </a:lt2>
      <a:accent1>
        <a:srgbClr val="0072CE"/>
      </a:accent1>
      <a:accent2>
        <a:srgbClr val="1595FF"/>
      </a:accent2>
      <a:accent3>
        <a:srgbClr val="55B2FF"/>
      </a:accent3>
      <a:accent4>
        <a:srgbClr val="87C9FF"/>
      </a:accent4>
      <a:accent5>
        <a:srgbClr val="A5D6FF"/>
      </a:accent5>
      <a:accent6>
        <a:srgbClr val="D1EAFF"/>
      </a:accent6>
      <a:hlink>
        <a:srgbClr val="0072CE"/>
      </a:hlink>
      <a:folHlink>
        <a:srgbClr val="5C068C"/>
      </a:folHlink>
    </a:clrScheme>
    <a:fontScheme name="Truven">
      <a:majorFont>
        <a:latin typeface="Arial"/>
        <a:ea typeface=""/>
        <a:cs typeface=""/>
      </a:majorFont>
      <a:minorFont>
        <a:latin typeface="Arial"/>
        <a:ea typeface=""/>
        <a:cs typeface=""/>
      </a:minorFont>
    </a:fontScheme>
    <a:fmtScheme name="Verve">
      <a:fillStyleLst>
        <a:solidFill>
          <a:schemeClr val="phClr"/>
        </a:solidFill>
        <a:gradFill rotWithShape="1">
          <a:gsLst>
            <a:gs pos="0">
              <a:schemeClr val="phClr">
                <a:tint val="10000"/>
                <a:satMod val="300000"/>
              </a:schemeClr>
            </a:gs>
            <a:gs pos="34000">
              <a:schemeClr val="phClr">
                <a:tint val="13500"/>
                <a:satMod val="250000"/>
              </a:schemeClr>
            </a:gs>
            <a:gs pos="100000">
              <a:schemeClr val="phClr">
                <a:tint val="60000"/>
                <a:satMod val="200000"/>
              </a:schemeClr>
            </a:gs>
          </a:gsLst>
          <a:path path="circle">
            <a:fillToRect l="50000" t="155000" r="50000" b="-55000"/>
          </a:path>
        </a:gradFill>
        <a:gradFill rotWithShape="1">
          <a:gsLst>
            <a:gs pos="0">
              <a:schemeClr val="phClr">
                <a:tint val="60000"/>
                <a:satMod val="160000"/>
              </a:schemeClr>
            </a:gs>
            <a:gs pos="46000">
              <a:schemeClr val="phClr">
                <a:tint val="86000"/>
                <a:satMod val="160000"/>
              </a:schemeClr>
            </a:gs>
            <a:gs pos="100000">
              <a:schemeClr val="phClr">
                <a:shade val="40000"/>
                <a:satMod val="160000"/>
              </a:schemeClr>
            </a:gs>
          </a:gsLst>
          <a:path path="circle">
            <a:fillToRect l="50000" t="155000" r="50000" b="-55000"/>
          </a:path>
        </a:gradFill>
      </a:fillStyleLst>
      <a:lnStyleLst>
        <a:ln w="9525" cap="flat" cmpd="sng" algn="ctr">
          <a:solidFill>
            <a:schemeClr val="phClr">
              <a:satMod val="120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63500" dist="25400" dir="14700000" algn="t" rotWithShape="0">
              <a:srgbClr val="000000">
                <a:alpha val="50000"/>
              </a:srgbClr>
            </a:outerShdw>
          </a:effectLst>
        </a:effectStyle>
        <a:effectStyle>
          <a:effectLst>
            <a:outerShdw blurRad="50800" dist="38100" dir="14700000" algn="t" rotWithShape="0">
              <a:srgbClr val="000000">
                <a:alpha val="60000"/>
              </a:srgbClr>
            </a:outerShdw>
          </a:effectLst>
        </a:effectStyle>
        <a:effectStyle>
          <a:effectLst>
            <a:outerShdw blurRad="50800" dist="38100" dir="14700000" algn="t" rotWithShape="0">
              <a:srgbClr val="000000">
                <a:alpha val="60000"/>
              </a:srgbClr>
            </a:outerShdw>
          </a:effectLst>
          <a:scene3d>
            <a:camera prst="orthographicFront" fov="0">
              <a:rot lat="0" lon="0" rev="0"/>
            </a:camera>
            <a:lightRig rig="contrasting" dir="t">
              <a:rot lat="0" lon="0" rev="3600000"/>
            </a:lightRig>
          </a:scene3d>
          <a:sp3d prstMaterial="plastic">
            <a:bevelT w="127000" h="38200" prst="relaxedInset"/>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3.xml"/><Relationship Id="rId7" Type="http://schemas.openxmlformats.org/officeDocument/2006/relationships/ctrlProp" Target="../ctrlProps/ctrlProp2.x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2.vml"/><Relationship Id="rId10" Type="http://schemas.openxmlformats.org/officeDocument/2006/relationships/ctrlProp" Target="../ctrlProps/ctrlProp5.xml"/><Relationship Id="rId4" Type="http://schemas.openxmlformats.org/officeDocument/2006/relationships/vmlDrawing" Target="../drawings/vmlDrawing1.vml"/><Relationship Id="rId9" Type="http://schemas.openxmlformats.org/officeDocument/2006/relationships/ctrlProp" Target="../ctrlProps/ctrlProp4.xml"/></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vmlDrawing" Target="../drawings/vmlDrawing3.vml"/><Relationship Id="rId7"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13.bin"/><Relationship Id="rId6" Type="http://schemas.openxmlformats.org/officeDocument/2006/relationships/ctrlProp" Target="../ctrlProps/ctrlProp8.xml"/><Relationship Id="rId5" Type="http://schemas.openxmlformats.org/officeDocument/2006/relationships/ctrlProp" Target="../ctrlProps/ctrlProp7.xml"/><Relationship Id="rId10" Type="http://schemas.openxmlformats.org/officeDocument/2006/relationships/ctrlProp" Target="../ctrlProps/ctrlProp12.xml"/><Relationship Id="rId4" Type="http://schemas.openxmlformats.org/officeDocument/2006/relationships/vmlDrawing" Target="../drawings/vmlDrawing4.vml"/><Relationship Id="rId9"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
  <sheetViews>
    <sheetView showGridLines="0" tabSelected="1" zoomScale="80" zoomScaleNormal="80" workbookViewId="0">
      <selection activeCell="E30" sqref="E30"/>
    </sheetView>
  </sheetViews>
  <sheetFormatPr baseColWidth="10" defaultColWidth="8.83203125" defaultRowHeight="15" x14ac:dyDescent="0.2"/>
  <sheetData/>
  <printOptions horizontalCentered="1" verticalCentered="1"/>
  <pageMargins left="0.7" right="0.7" top="0.75" bottom="0.75" header="0.3" footer="0.3"/>
  <pageSetup scale="88"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21"/>
  <sheetViews>
    <sheetView showGridLines="0" view="pageLayout" topLeftCell="A2" zoomScale="115" zoomScaleNormal="100" zoomScaleSheetLayoutView="115" zoomScalePageLayoutView="115" workbookViewId="0">
      <selection activeCell="A6" sqref="A6:M9"/>
    </sheetView>
  </sheetViews>
  <sheetFormatPr baseColWidth="10" defaultColWidth="9.1640625" defaultRowHeight="15" x14ac:dyDescent="0.2"/>
  <sheetData>
    <row r="1" spans="1:13" ht="3.75" customHeight="1" x14ac:dyDescent="0.2">
      <c r="A1" s="107"/>
      <c r="B1" s="107"/>
      <c r="C1" s="107"/>
      <c r="D1" s="107"/>
      <c r="E1" s="107"/>
      <c r="F1" s="107"/>
      <c r="G1" s="107"/>
      <c r="H1" s="107"/>
      <c r="I1" s="107"/>
      <c r="J1" s="107"/>
      <c r="K1" s="107"/>
      <c r="L1" s="107"/>
      <c r="M1" s="107"/>
    </row>
    <row r="2" spans="1:13" ht="9.75" customHeight="1" x14ac:dyDescent="0.2">
      <c r="A2" s="11"/>
      <c r="B2" s="11"/>
      <c r="C2" s="11"/>
      <c r="D2" s="11"/>
      <c r="E2" s="11"/>
      <c r="F2" s="11"/>
      <c r="G2" s="11"/>
      <c r="H2" s="11"/>
      <c r="I2" s="11"/>
      <c r="J2" s="11"/>
      <c r="K2" s="11"/>
      <c r="L2" s="11"/>
      <c r="M2" s="11"/>
    </row>
    <row r="3" spans="1:13" x14ac:dyDescent="0.2">
      <c r="A3" s="109" t="s">
        <v>0</v>
      </c>
      <c r="B3" s="109"/>
      <c r="C3" s="109"/>
      <c r="D3" s="109"/>
      <c r="E3" s="109"/>
      <c r="F3" s="109"/>
      <c r="G3" s="109"/>
      <c r="H3" s="109"/>
      <c r="I3" s="109"/>
      <c r="J3" s="109"/>
      <c r="K3" s="109"/>
      <c r="L3" s="109"/>
      <c r="M3" s="109"/>
    </row>
    <row r="4" spans="1:13" ht="15" customHeight="1" x14ac:dyDescent="0.2">
      <c r="A4" s="108" t="s">
        <v>322</v>
      </c>
      <c r="B4" s="108"/>
      <c r="C4" s="108"/>
      <c r="D4" s="108"/>
      <c r="E4" s="108"/>
      <c r="F4" s="108"/>
      <c r="G4" s="108"/>
      <c r="H4" s="108"/>
      <c r="I4" s="108"/>
      <c r="J4" s="108"/>
      <c r="K4" s="108"/>
      <c r="L4" s="108"/>
      <c r="M4" s="108"/>
    </row>
    <row r="5" spans="1:13" x14ac:dyDescent="0.2">
      <c r="A5" s="108"/>
      <c r="B5" s="108"/>
      <c r="C5" s="108"/>
      <c r="D5" s="108"/>
      <c r="E5" s="108"/>
      <c r="F5" s="108"/>
      <c r="G5" s="108"/>
      <c r="H5" s="108"/>
      <c r="I5" s="108"/>
      <c r="J5" s="108"/>
      <c r="K5" s="108"/>
      <c r="L5" s="108"/>
      <c r="M5" s="108"/>
    </row>
    <row r="6" spans="1:13" ht="15" customHeight="1" x14ac:dyDescent="0.2">
      <c r="A6" s="108" t="s">
        <v>1</v>
      </c>
      <c r="B6" s="108"/>
      <c r="C6" s="108"/>
      <c r="D6" s="108"/>
      <c r="E6" s="108"/>
      <c r="F6" s="108"/>
      <c r="G6" s="108"/>
      <c r="H6" s="108"/>
      <c r="I6" s="108"/>
      <c r="J6" s="108"/>
      <c r="K6" s="108"/>
      <c r="L6" s="108"/>
      <c r="M6" s="108"/>
    </row>
    <row r="7" spans="1:13" x14ac:dyDescent="0.2">
      <c r="A7" s="108"/>
      <c r="B7" s="108"/>
      <c r="C7" s="108"/>
      <c r="D7" s="108"/>
      <c r="E7" s="108"/>
      <c r="F7" s="108"/>
      <c r="G7" s="108"/>
      <c r="H7" s="108"/>
      <c r="I7" s="108"/>
      <c r="J7" s="108"/>
      <c r="K7" s="108"/>
      <c r="L7" s="108"/>
      <c r="M7" s="108"/>
    </row>
    <row r="8" spans="1:13" x14ac:dyDescent="0.2">
      <c r="A8" s="108"/>
      <c r="B8" s="108"/>
      <c r="C8" s="108"/>
      <c r="D8" s="108"/>
      <c r="E8" s="108"/>
      <c r="F8" s="108"/>
      <c r="G8" s="108"/>
      <c r="H8" s="108"/>
      <c r="I8" s="108"/>
      <c r="J8" s="108"/>
      <c r="K8" s="108"/>
      <c r="L8" s="108"/>
      <c r="M8" s="108"/>
    </row>
    <row r="9" spans="1:13" x14ac:dyDescent="0.2">
      <c r="A9" s="108"/>
      <c r="B9" s="108"/>
      <c r="C9" s="108"/>
      <c r="D9" s="108"/>
      <c r="E9" s="108"/>
      <c r="F9" s="108"/>
      <c r="G9" s="108"/>
      <c r="H9" s="108"/>
      <c r="I9" s="108"/>
      <c r="J9" s="108"/>
      <c r="K9" s="108"/>
      <c r="L9" s="108"/>
      <c r="M9" s="108"/>
    </row>
    <row r="10" spans="1:13" ht="15" customHeight="1" x14ac:dyDescent="0.2">
      <c r="A10" s="110" t="s">
        <v>4</v>
      </c>
      <c r="B10" s="110"/>
      <c r="C10" s="110"/>
      <c r="D10" s="110"/>
      <c r="E10" s="110"/>
      <c r="F10" s="110"/>
      <c r="G10" s="110"/>
      <c r="H10" s="110"/>
      <c r="I10" s="110"/>
      <c r="J10" s="110"/>
      <c r="K10" s="110"/>
      <c r="L10" s="110"/>
      <c r="M10" s="110"/>
    </row>
    <row r="11" spans="1:13" ht="12.75" customHeight="1" x14ac:dyDescent="0.2">
      <c r="A11" s="108" t="s">
        <v>513</v>
      </c>
      <c r="B11" s="108"/>
      <c r="C11" s="108"/>
      <c r="D11" s="108"/>
      <c r="E11" s="108"/>
      <c r="F11" s="108"/>
      <c r="G11" s="108"/>
      <c r="H11" s="108"/>
      <c r="I11" s="108"/>
      <c r="J11" s="108"/>
      <c r="K11" s="108"/>
      <c r="L11" s="108"/>
      <c r="M11" s="108"/>
    </row>
    <row r="12" spans="1:13" ht="12.75" customHeight="1" x14ac:dyDescent="0.2">
      <c r="A12" s="108"/>
      <c r="B12" s="108"/>
      <c r="C12" s="108"/>
      <c r="D12" s="108"/>
      <c r="E12" s="108"/>
      <c r="F12" s="108"/>
      <c r="G12" s="108"/>
      <c r="H12" s="108"/>
      <c r="I12" s="108"/>
      <c r="J12" s="108"/>
      <c r="K12" s="108"/>
      <c r="L12" s="108"/>
      <c r="M12" s="108"/>
    </row>
    <row r="13" spans="1:13" ht="12.75" customHeight="1" x14ac:dyDescent="0.2">
      <c r="A13" s="108"/>
      <c r="B13" s="108"/>
      <c r="C13" s="108"/>
      <c r="D13" s="108"/>
      <c r="E13" s="108"/>
      <c r="F13" s="108"/>
      <c r="G13" s="108"/>
      <c r="H13" s="108"/>
      <c r="I13" s="108"/>
      <c r="J13" s="108"/>
      <c r="K13" s="108"/>
      <c r="L13" s="108"/>
      <c r="M13" s="108"/>
    </row>
    <row r="14" spans="1:13" ht="12.75" customHeight="1" x14ac:dyDescent="0.2">
      <c r="A14" s="108"/>
      <c r="B14" s="108"/>
      <c r="C14" s="108"/>
      <c r="D14" s="108"/>
      <c r="E14" s="108"/>
      <c r="F14" s="108"/>
      <c r="G14" s="108"/>
      <c r="H14" s="108"/>
      <c r="I14" s="108"/>
      <c r="J14" s="108"/>
      <c r="K14" s="108"/>
      <c r="L14" s="108"/>
      <c r="M14" s="108"/>
    </row>
    <row r="15" spans="1:13" ht="12.75" customHeight="1" x14ac:dyDescent="0.2">
      <c r="A15" s="108"/>
      <c r="B15" s="108"/>
      <c r="C15" s="108"/>
      <c r="D15" s="108"/>
      <c r="E15" s="108"/>
      <c r="F15" s="108"/>
      <c r="G15" s="108"/>
      <c r="H15" s="108"/>
      <c r="I15" s="108"/>
      <c r="J15" s="108"/>
      <c r="K15" s="108"/>
      <c r="L15" s="108"/>
      <c r="M15" s="108"/>
    </row>
    <row r="16" spans="1:13" ht="12.75" customHeight="1" x14ac:dyDescent="0.2">
      <c r="A16" s="108"/>
      <c r="B16" s="108"/>
      <c r="C16" s="108"/>
      <c r="D16" s="108"/>
      <c r="E16" s="108"/>
      <c r="F16" s="108"/>
      <c r="G16" s="108"/>
      <c r="H16" s="108"/>
      <c r="I16" s="108"/>
      <c r="J16" s="108"/>
      <c r="K16" s="108"/>
      <c r="L16" s="108"/>
      <c r="M16" s="108"/>
    </row>
    <row r="17" spans="1:13" x14ac:dyDescent="0.2">
      <c r="A17" s="108"/>
      <c r="B17" s="108"/>
      <c r="C17" s="108"/>
      <c r="D17" s="108"/>
      <c r="E17" s="108"/>
      <c r="F17" s="108"/>
      <c r="G17" s="108"/>
      <c r="H17" s="108"/>
      <c r="I17" s="108"/>
      <c r="J17" s="108"/>
      <c r="K17" s="108"/>
      <c r="L17" s="108"/>
      <c r="M17" s="108"/>
    </row>
    <row r="18" spans="1:13" ht="15" customHeight="1" x14ac:dyDescent="0.2">
      <c r="A18" s="110" t="s">
        <v>96</v>
      </c>
      <c r="B18" s="110"/>
      <c r="C18" s="110"/>
      <c r="D18" s="110"/>
      <c r="E18" s="110"/>
      <c r="F18" s="110"/>
      <c r="G18" s="110"/>
      <c r="H18" s="110"/>
      <c r="I18" s="110"/>
      <c r="J18" s="110"/>
      <c r="K18" s="110"/>
      <c r="L18" s="110"/>
      <c r="M18" s="110"/>
    </row>
    <row r="19" spans="1:13" ht="31.5" customHeight="1" x14ac:dyDescent="0.2">
      <c r="A19" s="111" t="s">
        <v>514</v>
      </c>
      <c r="B19" s="111"/>
      <c r="C19" s="111"/>
      <c r="D19" s="111"/>
      <c r="E19" s="111"/>
      <c r="F19" s="111"/>
      <c r="G19" s="111"/>
      <c r="H19" s="111"/>
      <c r="I19" s="111"/>
      <c r="J19" s="111"/>
      <c r="K19" s="111"/>
      <c r="L19" s="111"/>
      <c r="M19" s="111"/>
    </row>
    <row r="20" spans="1:13" ht="44.25" customHeight="1" x14ac:dyDescent="0.2">
      <c r="A20" s="13" t="s">
        <v>225</v>
      </c>
      <c r="B20" s="112" t="s">
        <v>264</v>
      </c>
      <c r="C20" s="112"/>
      <c r="D20" s="112"/>
      <c r="E20" s="112"/>
      <c r="F20" s="112"/>
      <c r="G20" s="112"/>
      <c r="H20" s="112"/>
      <c r="I20" s="112"/>
      <c r="J20" s="112"/>
      <c r="K20" s="112"/>
      <c r="L20" s="112"/>
      <c r="M20" s="112"/>
    </row>
    <row r="21" spans="1:13" ht="39" customHeight="1" x14ac:dyDescent="0.2">
      <c r="A21" s="13" t="s">
        <v>225</v>
      </c>
      <c r="B21" s="112" t="s">
        <v>265</v>
      </c>
      <c r="C21" s="112"/>
      <c r="D21" s="112"/>
      <c r="E21" s="112"/>
      <c r="F21" s="112"/>
      <c r="G21" s="112"/>
      <c r="H21" s="112"/>
      <c r="I21" s="112"/>
      <c r="J21" s="112"/>
      <c r="K21" s="112"/>
      <c r="L21" s="112"/>
      <c r="M21" s="112"/>
    </row>
  </sheetData>
  <customSheetViews>
    <customSheetView guid="{9AE5BB8D-ECB4-420F-947C-72A01FEBC8D7}" showGridLines="0">
      <selection sqref="A1:M1"/>
      <pageMargins left="0.7" right="0.7" top="0.75" bottom="0.75" header="0.3" footer="0.3"/>
      <pageSetup orientation="landscape" r:id="rId1"/>
      <headerFooter>
        <oddHeader>&amp;L&amp;"Calibri,Bold"
Eligibility Functional Specifications for File Layout</oddHeader>
      </headerFooter>
    </customSheetView>
  </customSheetViews>
  <mergeCells count="10">
    <mergeCell ref="A18:M18"/>
    <mergeCell ref="A19:M19"/>
    <mergeCell ref="B20:M20"/>
    <mergeCell ref="B21:M21"/>
    <mergeCell ref="A11:M17"/>
    <mergeCell ref="A1:M1"/>
    <mergeCell ref="A4:M5"/>
    <mergeCell ref="A6:M9"/>
    <mergeCell ref="A3:M3"/>
    <mergeCell ref="A10:M10"/>
  </mergeCells>
  <pageMargins left="0.7" right="0.7" top="0.75" bottom="0.75" header="0.3" footer="0.3"/>
  <pageSetup orientation="landscape" r:id="rId2"/>
  <headerFooter scaleWithDoc="0">
    <oddHeader>&amp;L&amp;"Calibri,Bold"&amp;9
Medical Functional Specifications for File Layout</oddHeader>
    <oddFooter>&amp;C&amp;9&amp;P&amp;R&amp;9&amp;A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15"/>
  <sheetViews>
    <sheetView showGridLines="0" view="pageLayout" zoomScale="115" zoomScaleNormal="100" zoomScaleSheetLayoutView="115" zoomScalePageLayoutView="115" workbookViewId="0">
      <selection activeCell="D10" sqref="D10:M12"/>
    </sheetView>
  </sheetViews>
  <sheetFormatPr baseColWidth="10" defaultColWidth="9.1640625" defaultRowHeight="15" x14ac:dyDescent="0.2"/>
  <sheetData>
    <row r="1" spans="1:13" ht="3.75" customHeight="1" x14ac:dyDescent="0.2">
      <c r="A1" s="107"/>
      <c r="B1" s="107"/>
      <c r="C1" s="107"/>
      <c r="D1" s="107"/>
      <c r="E1" s="107"/>
      <c r="F1" s="107"/>
      <c r="G1" s="107"/>
      <c r="H1" s="107"/>
      <c r="I1" s="107"/>
      <c r="J1" s="107"/>
      <c r="K1" s="107"/>
      <c r="L1" s="107"/>
      <c r="M1" s="107"/>
    </row>
    <row r="2" spans="1:13" ht="9.75" customHeight="1" x14ac:dyDescent="0.2">
      <c r="A2" s="11"/>
      <c r="B2" s="11"/>
      <c r="C2" s="11"/>
      <c r="D2" s="11"/>
      <c r="E2" s="11"/>
      <c r="F2" s="11"/>
      <c r="G2" s="11"/>
      <c r="H2" s="11"/>
      <c r="I2" s="11"/>
      <c r="J2" s="11"/>
      <c r="K2" s="11"/>
      <c r="L2" s="11"/>
      <c r="M2" s="11"/>
    </row>
    <row r="3" spans="1:13" x14ac:dyDescent="0.2">
      <c r="A3" s="110" t="s">
        <v>3</v>
      </c>
      <c r="B3" s="110"/>
      <c r="C3" s="110"/>
      <c r="D3" s="110"/>
      <c r="E3" s="110"/>
      <c r="F3" s="110"/>
      <c r="G3" s="110"/>
      <c r="H3" s="110"/>
      <c r="I3" s="110"/>
      <c r="J3" s="110"/>
      <c r="K3" s="110"/>
      <c r="L3" s="110"/>
      <c r="M3" s="110"/>
    </row>
    <row r="4" spans="1:13" ht="21" customHeight="1" x14ac:dyDescent="0.2">
      <c r="A4" s="120" t="s">
        <v>5</v>
      </c>
      <c r="B4" s="120"/>
      <c r="C4" s="120"/>
      <c r="D4" s="121" t="s">
        <v>9</v>
      </c>
      <c r="E4" s="122"/>
      <c r="F4" s="122"/>
      <c r="G4" s="122"/>
      <c r="H4" s="122"/>
      <c r="I4" s="122"/>
      <c r="J4" s="122"/>
      <c r="K4" s="122"/>
      <c r="L4" s="122"/>
      <c r="M4" s="122"/>
    </row>
    <row r="5" spans="1:13" ht="21" customHeight="1" x14ac:dyDescent="0.2">
      <c r="A5" s="113"/>
      <c r="B5" s="113"/>
      <c r="C5" s="113"/>
      <c r="D5" s="123"/>
      <c r="E5" s="124"/>
      <c r="F5" s="124"/>
      <c r="G5" s="124"/>
      <c r="H5" s="124"/>
      <c r="I5" s="124"/>
      <c r="J5" s="124"/>
      <c r="K5" s="124"/>
      <c r="L5" s="124"/>
      <c r="M5" s="124"/>
    </row>
    <row r="6" spans="1:13" ht="21" customHeight="1" x14ac:dyDescent="0.2">
      <c r="A6" s="113"/>
      <c r="B6" s="113"/>
      <c r="C6" s="113"/>
      <c r="D6" s="123"/>
      <c r="E6" s="124"/>
      <c r="F6" s="124"/>
      <c r="G6" s="124"/>
      <c r="H6" s="124"/>
      <c r="I6" s="124"/>
      <c r="J6" s="124"/>
      <c r="K6" s="124"/>
      <c r="L6" s="124"/>
      <c r="M6" s="124"/>
    </row>
    <row r="7" spans="1:13" ht="17.25" customHeight="1" x14ac:dyDescent="0.2">
      <c r="A7" s="113" t="s">
        <v>6</v>
      </c>
      <c r="B7" s="113"/>
      <c r="C7" s="113"/>
      <c r="D7" s="125" t="s">
        <v>45</v>
      </c>
      <c r="E7" s="124"/>
      <c r="F7" s="124"/>
      <c r="G7" s="124"/>
      <c r="H7" s="124"/>
      <c r="I7" s="124"/>
      <c r="J7" s="124"/>
      <c r="K7" s="124"/>
      <c r="L7" s="124"/>
      <c r="M7" s="124"/>
    </row>
    <row r="8" spans="1:13" ht="17.25" customHeight="1" x14ac:dyDescent="0.2">
      <c r="A8" s="113"/>
      <c r="B8" s="113"/>
      <c r="C8" s="113"/>
      <c r="D8" s="123"/>
      <c r="E8" s="124"/>
      <c r="F8" s="124"/>
      <c r="G8" s="124"/>
      <c r="H8" s="124"/>
      <c r="I8" s="124"/>
      <c r="J8" s="124"/>
      <c r="K8" s="124"/>
      <c r="L8" s="124"/>
      <c r="M8" s="124"/>
    </row>
    <row r="9" spans="1:13" ht="17.25" customHeight="1" x14ac:dyDescent="0.2">
      <c r="A9" s="113"/>
      <c r="B9" s="113"/>
      <c r="C9" s="113"/>
      <c r="D9" s="123"/>
      <c r="E9" s="124"/>
      <c r="F9" s="124"/>
      <c r="G9" s="124"/>
      <c r="H9" s="124"/>
      <c r="I9" s="124"/>
      <c r="J9" s="124"/>
      <c r="K9" s="124"/>
      <c r="L9" s="124"/>
      <c r="M9" s="124"/>
    </row>
    <row r="10" spans="1:13" ht="50.25" customHeight="1" x14ac:dyDescent="0.2">
      <c r="A10" s="113" t="s">
        <v>7</v>
      </c>
      <c r="B10" s="113"/>
      <c r="C10" s="113"/>
      <c r="D10" s="125" t="s">
        <v>512</v>
      </c>
      <c r="E10" s="124"/>
      <c r="F10" s="124"/>
      <c r="G10" s="124"/>
      <c r="H10" s="124"/>
      <c r="I10" s="124"/>
      <c r="J10" s="124"/>
      <c r="K10" s="124"/>
      <c r="L10" s="124"/>
      <c r="M10" s="124"/>
    </row>
    <row r="11" spans="1:13" ht="50.25" customHeight="1" x14ac:dyDescent="0.2">
      <c r="A11" s="113"/>
      <c r="B11" s="113"/>
      <c r="C11" s="113"/>
      <c r="D11" s="123"/>
      <c r="E11" s="124"/>
      <c r="F11" s="124"/>
      <c r="G11" s="124"/>
      <c r="H11" s="124"/>
      <c r="I11" s="124"/>
      <c r="J11" s="124"/>
      <c r="K11" s="124"/>
      <c r="L11" s="124"/>
      <c r="M11" s="124"/>
    </row>
    <row r="12" spans="1:13" ht="50.25" customHeight="1" x14ac:dyDescent="0.2">
      <c r="A12" s="113"/>
      <c r="B12" s="113"/>
      <c r="C12" s="113"/>
      <c r="D12" s="123"/>
      <c r="E12" s="124"/>
      <c r="F12" s="124"/>
      <c r="G12" s="124"/>
      <c r="H12" s="124"/>
      <c r="I12" s="124"/>
      <c r="J12" s="124"/>
      <c r="K12" s="124"/>
      <c r="L12" s="124"/>
      <c r="M12" s="124"/>
    </row>
    <row r="13" spans="1:13" ht="24" customHeight="1" x14ac:dyDescent="0.2">
      <c r="A13" s="113" t="s">
        <v>8</v>
      </c>
      <c r="B13" s="113"/>
      <c r="C13" s="113"/>
      <c r="D13" s="114" t="s">
        <v>18</v>
      </c>
      <c r="E13" s="115"/>
      <c r="F13" s="115"/>
      <c r="G13" s="115"/>
      <c r="H13" s="115"/>
      <c r="I13" s="115"/>
      <c r="J13" s="115"/>
      <c r="K13" s="115"/>
      <c r="L13" s="115"/>
      <c r="M13" s="115"/>
    </row>
    <row r="14" spans="1:13" ht="24" customHeight="1" x14ac:dyDescent="0.2">
      <c r="A14" s="113"/>
      <c r="B14" s="113"/>
      <c r="C14" s="113"/>
      <c r="D14" s="116"/>
      <c r="E14" s="117"/>
      <c r="F14" s="117"/>
      <c r="G14" s="117"/>
      <c r="H14" s="117"/>
      <c r="I14" s="117"/>
      <c r="J14" s="117"/>
      <c r="K14" s="117"/>
      <c r="L14" s="117"/>
      <c r="M14" s="117"/>
    </row>
    <row r="15" spans="1:13" ht="24" customHeight="1" x14ac:dyDescent="0.2">
      <c r="A15" s="113"/>
      <c r="B15" s="113"/>
      <c r="C15" s="113"/>
      <c r="D15" s="5" t="s">
        <v>10</v>
      </c>
      <c r="E15" s="6" t="s">
        <v>11</v>
      </c>
      <c r="F15" s="6" t="s">
        <v>12</v>
      </c>
      <c r="G15" s="6" t="s">
        <v>13</v>
      </c>
      <c r="H15" s="7" t="s">
        <v>14</v>
      </c>
      <c r="I15" s="118" t="s">
        <v>15</v>
      </c>
      <c r="J15" s="119"/>
      <c r="K15" s="7" t="s">
        <v>16</v>
      </c>
      <c r="L15" s="118" t="s">
        <v>17</v>
      </c>
      <c r="M15" s="118"/>
    </row>
  </sheetData>
  <customSheetViews>
    <customSheetView guid="{9AE5BB8D-ECB4-420F-947C-72A01FEBC8D7}" showGridLines="0">
      <selection activeCell="A3" sqref="A3:C5"/>
      <pageMargins left="0.7" right="0.7" top="0.75" bottom="0.75" header="0.3" footer="0.3"/>
      <pageSetup orientation="landscape" r:id="rId1"/>
      <headerFooter>
        <oddHeader>&amp;L&amp;"Calibri,Bold"
Eligibility Functional Specifications for File Layout</oddHeader>
      </headerFooter>
    </customSheetView>
  </customSheetViews>
  <mergeCells count="12">
    <mergeCell ref="A1:M1"/>
    <mergeCell ref="A13:C15"/>
    <mergeCell ref="D13:M14"/>
    <mergeCell ref="I15:J15"/>
    <mergeCell ref="L15:M15"/>
    <mergeCell ref="A3:M3"/>
    <mergeCell ref="A4:C6"/>
    <mergeCell ref="D4:M6"/>
    <mergeCell ref="A7:C9"/>
    <mergeCell ref="D7:M9"/>
    <mergeCell ref="A10:C12"/>
    <mergeCell ref="D10:M12"/>
  </mergeCells>
  <pageMargins left="0.7" right="0.7" top="0.75" bottom="0.75" header="0.3" footer="0.3"/>
  <pageSetup orientation="landscape" r:id="rId2"/>
  <headerFooter scaleWithDoc="0">
    <oddHeader>&amp;L&amp;"Calibri,Bold"&amp;9
Medical Functional Specifications for File Layout</oddHeader>
    <oddFooter>&amp;C&amp;9&amp;P&amp;R&amp;9&amp;A
&amp;F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P23"/>
  <sheetViews>
    <sheetView showGridLines="0" view="pageLayout" topLeftCell="B6" zoomScaleNormal="100" zoomScaleSheetLayoutView="100" workbookViewId="0">
      <selection activeCell="O18" sqref="O18"/>
    </sheetView>
  </sheetViews>
  <sheetFormatPr baseColWidth="10" defaultColWidth="9.1640625" defaultRowHeight="15" x14ac:dyDescent="0.2"/>
  <cols>
    <col min="1" max="1" width="5" customWidth="1"/>
    <col min="3" max="6" width="9.1640625" customWidth="1"/>
    <col min="7" max="7" width="12.1640625" customWidth="1"/>
    <col min="8" max="8" width="9.33203125" bestFit="1" customWidth="1"/>
    <col min="9" max="10" width="9.1640625" customWidth="1"/>
    <col min="11" max="11" width="11.1640625" bestFit="1" customWidth="1"/>
    <col min="12" max="12" width="12.6640625" bestFit="1" customWidth="1"/>
    <col min="13" max="13" width="10.6640625" customWidth="1"/>
    <col min="14" max="14" width="11.1640625" bestFit="1" customWidth="1"/>
    <col min="19" max="19" width="18.83203125" customWidth="1"/>
  </cols>
  <sheetData>
    <row r="1" spans="1:16" ht="3.75" customHeight="1" x14ac:dyDescent="0.2">
      <c r="A1" s="107"/>
      <c r="B1" s="107"/>
      <c r="C1" s="107"/>
      <c r="D1" s="107"/>
      <c r="E1" s="107"/>
      <c r="F1" s="107"/>
      <c r="G1" s="107"/>
      <c r="H1" s="107"/>
      <c r="I1" s="107"/>
      <c r="J1" s="107"/>
      <c r="K1" s="107"/>
      <c r="L1" s="107"/>
      <c r="M1" s="107"/>
      <c r="N1" s="107"/>
      <c r="O1" s="107"/>
      <c r="P1" s="107"/>
    </row>
    <row r="2" spans="1:16" ht="9.75" customHeight="1" x14ac:dyDescent="0.2">
      <c r="A2" s="11"/>
      <c r="B2" s="11"/>
      <c r="C2" s="11"/>
      <c r="D2" s="11"/>
      <c r="E2" s="11"/>
      <c r="F2" s="11"/>
      <c r="G2" s="11"/>
      <c r="H2" s="11"/>
      <c r="I2" s="11"/>
      <c r="J2" s="11"/>
      <c r="K2" s="11"/>
      <c r="L2" s="11"/>
      <c r="M2" s="11"/>
      <c r="N2" s="11"/>
      <c r="O2" s="11"/>
      <c r="P2" s="11"/>
    </row>
    <row r="3" spans="1:16" x14ac:dyDescent="0.2">
      <c r="A3" s="110" t="s">
        <v>48</v>
      </c>
      <c r="B3" s="110"/>
      <c r="C3" s="110"/>
      <c r="D3" s="110"/>
      <c r="E3" s="110"/>
      <c r="F3" s="110"/>
      <c r="G3" s="110"/>
      <c r="H3" s="110"/>
      <c r="I3" s="110"/>
      <c r="J3" s="110"/>
      <c r="K3" s="110"/>
      <c r="L3" s="110"/>
      <c r="M3" s="110"/>
      <c r="N3" s="110"/>
      <c r="O3" s="110"/>
      <c r="P3" s="110"/>
    </row>
    <row r="4" spans="1:16" ht="25.5" customHeight="1" x14ac:dyDescent="0.2">
      <c r="A4" s="13" t="s">
        <v>225</v>
      </c>
      <c r="B4" s="112" t="s">
        <v>226</v>
      </c>
      <c r="C4" s="112"/>
      <c r="D4" s="112"/>
      <c r="E4" s="112"/>
      <c r="F4" s="112"/>
      <c r="G4" s="112"/>
      <c r="H4" s="112"/>
      <c r="I4" s="112"/>
      <c r="J4" s="112"/>
      <c r="K4" s="112"/>
      <c r="L4" s="112"/>
      <c r="M4" s="112"/>
      <c r="N4" s="112"/>
      <c r="O4" s="112"/>
      <c r="P4" s="112"/>
    </row>
    <row r="5" spans="1:16" ht="39.75" customHeight="1" x14ac:dyDescent="0.2">
      <c r="A5" s="13" t="s">
        <v>225</v>
      </c>
      <c r="B5" s="112" t="s">
        <v>227</v>
      </c>
      <c r="C5" s="112"/>
      <c r="D5" s="112"/>
      <c r="E5" s="112"/>
      <c r="F5" s="112"/>
      <c r="G5" s="112"/>
      <c r="H5" s="112"/>
      <c r="I5" s="112"/>
      <c r="J5" s="112"/>
      <c r="K5" s="112"/>
      <c r="L5" s="112"/>
      <c r="M5" s="112"/>
      <c r="N5" s="112"/>
      <c r="O5" s="112"/>
      <c r="P5" s="112"/>
    </row>
    <row r="6" spans="1:16" ht="38.25" customHeight="1" x14ac:dyDescent="0.2">
      <c r="A6" s="13" t="s">
        <v>225</v>
      </c>
      <c r="B6" s="112" t="s">
        <v>228</v>
      </c>
      <c r="C6" s="112"/>
      <c r="D6" s="112"/>
      <c r="E6" s="112"/>
      <c r="F6" s="112"/>
      <c r="G6" s="112"/>
      <c r="H6" s="112"/>
      <c r="I6" s="112"/>
      <c r="J6" s="112"/>
      <c r="K6" s="112"/>
      <c r="L6" s="112"/>
      <c r="M6" s="112"/>
      <c r="N6" s="112"/>
      <c r="O6" s="112"/>
      <c r="P6" s="112"/>
    </row>
    <row r="7" spans="1:16" ht="36" customHeight="1" x14ac:dyDescent="0.2">
      <c r="A7" s="13" t="s">
        <v>225</v>
      </c>
      <c r="B7" s="112" t="s">
        <v>229</v>
      </c>
      <c r="C7" s="112"/>
      <c r="D7" s="112"/>
      <c r="E7" s="112"/>
      <c r="F7" s="112"/>
      <c r="G7" s="112"/>
      <c r="H7" s="112"/>
      <c r="I7" s="112"/>
      <c r="J7" s="112"/>
      <c r="K7" s="112"/>
      <c r="L7" s="112"/>
      <c r="M7" s="112"/>
      <c r="N7" s="112"/>
      <c r="O7" s="112"/>
      <c r="P7" s="112"/>
    </row>
    <row r="8" spans="1:16" ht="26.25" customHeight="1" x14ac:dyDescent="0.2">
      <c r="A8" s="13" t="s">
        <v>225</v>
      </c>
      <c r="B8" s="112" t="s">
        <v>230</v>
      </c>
      <c r="C8" s="112"/>
      <c r="D8" s="112"/>
      <c r="E8" s="112"/>
      <c r="F8" s="112"/>
      <c r="G8" s="112"/>
      <c r="H8" s="112"/>
      <c r="I8" s="112"/>
      <c r="J8" s="112"/>
      <c r="K8" s="112"/>
      <c r="L8" s="112"/>
      <c r="M8" s="112"/>
      <c r="N8" s="112"/>
      <c r="O8" s="112"/>
      <c r="P8" s="112"/>
    </row>
    <row r="9" spans="1:16" ht="15" customHeight="1" x14ac:dyDescent="0.2">
      <c r="A9" s="8"/>
      <c r="B9" s="9"/>
      <c r="C9" s="9"/>
      <c r="D9" s="9"/>
      <c r="E9" s="9"/>
      <c r="F9" s="9"/>
      <c r="G9" s="9"/>
      <c r="H9" s="9"/>
      <c r="I9" s="9"/>
      <c r="J9" s="9"/>
      <c r="K9" s="9"/>
      <c r="L9" s="9"/>
      <c r="M9" s="9"/>
      <c r="N9" s="9"/>
      <c r="O9" s="9"/>
      <c r="P9" s="9"/>
    </row>
    <row r="10" spans="1:16" x14ac:dyDescent="0.2">
      <c r="A10" s="110" t="s">
        <v>236</v>
      </c>
      <c r="B10" s="110"/>
      <c r="C10" s="110"/>
      <c r="D10" s="110"/>
      <c r="E10" s="110"/>
      <c r="F10" s="110"/>
      <c r="G10" s="110"/>
      <c r="H10" s="110"/>
      <c r="I10" s="110"/>
      <c r="J10" s="110"/>
      <c r="K10" s="110"/>
      <c r="L10" s="110"/>
      <c r="M10" s="110"/>
      <c r="N10" s="110"/>
      <c r="O10" s="110"/>
      <c r="P10" s="110"/>
    </row>
    <row r="11" spans="1:16" ht="35.25" customHeight="1" x14ac:dyDescent="0.2">
      <c r="A11" s="13" t="s">
        <v>225</v>
      </c>
      <c r="B11" s="112" t="s">
        <v>509</v>
      </c>
      <c r="C11" s="112"/>
      <c r="D11" s="112"/>
      <c r="E11" s="112"/>
      <c r="F11" s="112"/>
      <c r="G11" s="112"/>
      <c r="H11" s="112"/>
      <c r="I11" s="112"/>
      <c r="J11" s="112"/>
      <c r="K11" s="112"/>
      <c r="L11" s="112"/>
      <c r="M11" s="112"/>
      <c r="N11" s="112"/>
      <c r="O11" s="112"/>
      <c r="P11" s="112"/>
    </row>
    <row r="12" spans="1:16" ht="23.25" customHeight="1" x14ac:dyDescent="0.2">
      <c r="A12" s="13" t="s">
        <v>225</v>
      </c>
      <c r="B12" s="112" t="s">
        <v>510</v>
      </c>
      <c r="C12" s="112"/>
      <c r="D12" s="112"/>
      <c r="E12" s="112"/>
      <c r="F12" s="112"/>
      <c r="G12" s="112"/>
      <c r="H12" s="112"/>
      <c r="I12" s="112"/>
      <c r="J12" s="112"/>
      <c r="K12" s="112"/>
      <c r="L12" s="112"/>
      <c r="M12" s="112"/>
      <c r="N12" s="112"/>
      <c r="O12" s="112"/>
      <c r="P12" s="112"/>
    </row>
    <row r="13" spans="1:16" ht="22.5" customHeight="1" x14ac:dyDescent="0.2">
      <c r="A13" s="13" t="s">
        <v>225</v>
      </c>
      <c r="B13" s="112" t="s">
        <v>49</v>
      </c>
      <c r="C13" s="112"/>
      <c r="D13" s="112"/>
      <c r="E13" s="112"/>
      <c r="F13" s="112"/>
      <c r="G13" s="112"/>
      <c r="H13" s="112"/>
      <c r="I13" s="112"/>
      <c r="J13" s="112"/>
      <c r="K13" s="112"/>
      <c r="L13" s="112"/>
      <c r="M13" s="112"/>
      <c r="N13" s="112"/>
      <c r="O13" s="112"/>
      <c r="P13" s="112"/>
    </row>
    <row r="14" spans="1:16" ht="47.25" customHeight="1" x14ac:dyDescent="0.2">
      <c r="A14" s="13" t="s">
        <v>225</v>
      </c>
      <c r="B14" s="112" t="s">
        <v>511</v>
      </c>
      <c r="C14" s="112"/>
      <c r="D14" s="112"/>
      <c r="E14" s="112"/>
      <c r="F14" s="112"/>
      <c r="G14" s="112"/>
      <c r="H14" s="112"/>
      <c r="I14" s="112"/>
      <c r="J14" s="112"/>
      <c r="K14" s="112"/>
      <c r="L14" s="112"/>
      <c r="M14" s="112"/>
      <c r="N14" s="112"/>
      <c r="O14" s="112"/>
      <c r="P14" s="112"/>
    </row>
    <row r="15" spans="1:16" ht="36" customHeight="1" x14ac:dyDescent="0.2">
      <c r="D15" s="126" t="s">
        <v>260</v>
      </c>
      <c r="E15" s="126"/>
      <c r="F15" s="126"/>
      <c r="G15" s="126"/>
      <c r="H15" s="126"/>
      <c r="I15" s="126"/>
      <c r="J15" s="126"/>
      <c r="K15" s="126"/>
      <c r="L15" s="126"/>
      <c r="M15" s="126"/>
    </row>
    <row r="16" spans="1:16" ht="15" customHeight="1" x14ac:dyDescent="0.2">
      <c r="A16" s="13"/>
      <c r="B16" s="13"/>
      <c r="C16" s="14"/>
      <c r="D16" s="37"/>
      <c r="E16" s="37"/>
      <c r="F16" s="37"/>
      <c r="G16" s="37"/>
      <c r="H16" s="37"/>
      <c r="I16" s="37"/>
      <c r="J16" s="37"/>
      <c r="O16" s="12"/>
    </row>
    <row r="17" spans="1:16" ht="15" customHeight="1" x14ac:dyDescent="0.2">
      <c r="A17" s="13"/>
      <c r="B17" s="13"/>
      <c r="C17" s="14"/>
      <c r="D17" s="127" t="s">
        <v>248</v>
      </c>
      <c r="E17" s="128"/>
      <c r="F17" s="128"/>
      <c r="G17" s="128"/>
      <c r="H17" s="129"/>
      <c r="I17" s="127" t="s">
        <v>250</v>
      </c>
      <c r="J17" s="128"/>
      <c r="K17" s="128"/>
      <c r="L17" s="128"/>
      <c r="M17" s="129"/>
      <c r="O17" s="12"/>
    </row>
    <row r="18" spans="1:16" ht="35.25" customHeight="1" x14ac:dyDescent="0.2">
      <c r="A18" s="13"/>
      <c r="B18" s="13"/>
      <c r="C18" s="14"/>
      <c r="D18" s="41" t="s">
        <v>246</v>
      </c>
      <c r="E18" s="130" t="s">
        <v>247</v>
      </c>
      <c r="F18" s="130"/>
      <c r="G18" s="19" t="s">
        <v>261</v>
      </c>
      <c r="H18" s="42" t="s">
        <v>92</v>
      </c>
      <c r="I18" s="51" t="s">
        <v>93</v>
      </c>
      <c r="J18" s="19" t="s">
        <v>66</v>
      </c>
      <c r="K18" s="19" t="s">
        <v>57</v>
      </c>
      <c r="L18" s="19" t="s">
        <v>73</v>
      </c>
      <c r="M18" s="42" t="s">
        <v>58</v>
      </c>
      <c r="O18" s="12"/>
    </row>
    <row r="19" spans="1:16" ht="15" customHeight="1" x14ac:dyDescent="0.2">
      <c r="A19" s="13"/>
      <c r="B19" s="13"/>
      <c r="C19" s="14"/>
      <c r="D19" s="43">
        <v>11111</v>
      </c>
      <c r="E19" s="131">
        <v>121212121</v>
      </c>
      <c r="F19" s="131"/>
      <c r="G19" s="66">
        <v>177</v>
      </c>
      <c r="H19" s="44">
        <v>25</v>
      </c>
      <c r="I19" s="53">
        <v>1</v>
      </c>
      <c r="J19" s="38">
        <v>120</v>
      </c>
      <c r="K19" s="38">
        <v>2</v>
      </c>
      <c r="L19" s="70">
        <v>2500</v>
      </c>
      <c r="M19" s="54">
        <v>2000</v>
      </c>
    </row>
    <row r="20" spans="1:16" ht="15" customHeight="1" x14ac:dyDescent="0.2">
      <c r="A20" s="13"/>
      <c r="B20" s="13"/>
      <c r="C20" s="14"/>
      <c r="D20" s="45">
        <v>11111</v>
      </c>
      <c r="E20" s="132">
        <v>121212121</v>
      </c>
      <c r="F20" s="132"/>
      <c r="G20" s="67">
        <v>177</v>
      </c>
      <c r="H20" s="46">
        <v>25</v>
      </c>
      <c r="I20" s="55">
        <v>2</v>
      </c>
      <c r="J20" s="39">
        <v>250</v>
      </c>
      <c r="K20" s="39">
        <v>1</v>
      </c>
      <c r="L20" s="71">
        <v>115</v>
      </c>
      <c r="M20" s="56">
        <v>100</v>
      </c>
    </row>
    <row r="21" spans="1:16" ht="15" customHeight="1" x14ac:dyDescent="0.2">
      <c r="A21" s="13"/>
      <c r="B21" s="13"/>
      <c r="C21" s="14"/>
      <c r="D21" s="47">
        <v>11111</v>
      </c>
      <c r="E21" s="133">
        <v>121212121</v>
      </c>
      <c r="F21" s="133"/>
      <c r="G21" s="68">
        <v>177</v>
      </c>
      <c r="H21" s="48">
        <v>25</v>
      </c>
      <c r="I21" s="57">
        <v>3</v>
      </c>
      <c r="J21" s="40">
        <v>720</v>
      </c>
      <c r="K21" s="40">
        <v>10</v>
      </c>
      <c r="L21" s="72">
        <v>1800</v>
      </c>
      <c r="M21" s="58">
        <v>1532</v>
      </c>
    </row>
    <row r="22" spans="1:16" ht="15" customHeight="1" x14ac:dyDescent="0.2">
      <c r="A22" s="13"/>
      <c r="B22" s="13"/>
      <c r="C22" s="14"/>
      <c r="D22" s="49"/>
      <c r="H22" s="50"/>
      <c r="I22" s="49"/>
      <c r="M22" s="69"/>
      <c r="O22" s="12"/>
    </row>
    <row r="23" spans="1:16" ht="69" customHeight="1" x14ac:dyDescent="0.2">
      <c r="A23" s="13" t="s">
        <v>225</v>
      </c>
      <c r="B23" s="112" t="s">
        <v>50</v>
      </c>
      <c r="C23" s="112"/>
      <c r="D23" s="112"/>
      <c r="E23" s="112"/>
      <c r="F23" s="112"/>
      <c r="G23" s="112"/>
      <c r="H23" s="112"/>
      <c r="I23" s="112"/>
      <c r="J23" s="112"/>
      <c r="K23" s="112"/>
      <c r="L23" s="112"/>
      <c r="M23" s="112"/>
      <c r="N23" s="112"/>
      <c r="O23" s="112"/>
      <c r="P23" s="112"/>
    </row>
  </sheetData>
  <customSheetViews>
    <customSheetView guid="{9AE5BB8D-ECB4-420F-947C-72A01FEBC8D7}" showGridLines="0" fitToPage="1">
      <selection activeCell="D36" sqref="D36"/>
      <pageMargins left="0.7" right="0.7" top="0.75" bottom="0.75" header="0.3" footer="0.3"/>
      <pageSetup orientation="landscape" r:id="rId1"/>
      <headerFooter>
        <oddHeader>&amp;L&amp;"Calibri,Bold"
Eligibility Functional Specifications for File Layout</oddHeader>
      </headerFooter>
    </customSheetView>
  </customSheetViews>
  <mergeCells count="20">
    <mergeCell ref="A1:P1"/>
    <mergeCell ref="A3:P3"/>
    <mergeCell ref="A10:P10"/>
    <mergeCell ref="B4:P4"/>
    <mergeCell ref="B5:P5"/>
    <mergeCell ref="B6:P6"/>
    <mergeCell ref="B7:P7"/>
    <mergeCell ref="B8:P8"/>
    <mergeCell ref="B11:P11"/>
    <mergeCell ref="B12:P12"/>
    <mergeCell ref="B13:P13"/>
    <mergeCell ref="B14:P14"/>
    <mergeCell ref="B23:P23"/>
    <mergeCell ref="D15:M15"/>
    <mergeCell ref="D17:H17"/>
    <mergeCell ref="I17:M17"/>
    <mergeCell ref="E18:F18"/>
    <mergeCell ref="E19:F19"/>
    <mergeCell ref="E20:F20"/>
    <mergeCell ref="E21:F21"/>
  </mergeCells>
  <pageMargins left="0.7" right="0.7" top="0.76" bottom="0.75" header="0.3" footer="0.32"/>
  <pageSetup scale="79" fitToHeight="10" orientation="landscape" r:id="rId2"/>
  <headerFooter scaleWithDoc="0">
    <oddHeader>&amp;L&amp;"Calibri,Bold"&amp;9
Medical Functional Specifications for File Layout</oddHeader>
    <oddFooter>&amp;C&amp;9&amp;P&amp;R&amp;9&amp;A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A1:N29"/>
  <sheetViews>
    <sheetView showGridLines="0" view="pageLayout" topLeftCell="B1" zoomScale="115" zoomScaleNormal="100" zoomScaleSheetLayoutView="115" zoomScalePageLayoutView="115" workbookViewId="0">
      <selection activeCell="D14" sqref="D14:F14"/>
    </sheetView>
  </sheetViews>
  <sheetFormatPr baseColWidth="10" defaultColWidth="9.1640625" defaultRowHeight="15" x14ac:dyDescent="0.2"/>
  <cols>
    <col min="1" max="1" width="5" customWidth="1"/>
    <col min="3" max="3" width="9.1640625" customWidth="1"/>
    <col min="4" max="5" width="11.83203125" customWidth="1"/>
    <col min="6" max="6" width="14.5" customWidth="1"/>
    <col min="7" max="8" width="14" customWidth="1"/>
    <col min="9" max="11" width="11.83203125" customWidth="1"/>
    <col min="12" max="12" width="12.5" bestFit="1" customWidth="1"/>
    <col min="13" max="13" width="9.6640625" customWidth="1"/>
    <col min="16" max="16" width="18.83203125" customWidth="1"/>
  </cols>
  <sheetData>
    <row r="1" spans="1:14" ht="3.75" customHeight="1" x14ac:dyDescent="0.2">
      <c r="A1" s="107"/>
      <c r="B1" s="107"/>
      <c r="C1" s="107"/>
      <c r="D1" s="107"/>
      <c r="E1" s="107"/>
      <c r="F1" s="107"/>
      <c r="G1" s="107"/>
      <c r="H1" s="107"/>
      <c r="I1" s="107"/>
      <c r="J1" s="107"/>
      <c r="K1" s="107"/>
      <c r="L1" s="107"/>
      <c r="M1" s="107"/>
    </row>
    <row r="2" spans="1:14" ht="9.75" customHeight="1" x14ac:dyDescent="0.2">
      <c r="A2" s="11"/>
      <c r="B2" s="11"/>
      <c r="C2" s="11"/>
      <c r="D2" s="11"/>
      <c r="E2" s="11"/>
      <c r="F2" s="11"/>
      <c r="G2" s="11"/>
      <c r="H2" s="11"/>
      <c r="I2" s="11"/>
      <c r="J2" s="11"/>
      <c r="K2" s="11"/>
      <c r="L2" s="11"/>
      <c r="M2" s="11"/>
    </row>
    <row r="3" spans="1:14" x14ac:dyDescent="0.2">
      <c r="A3" s="110" t="s">
        <v>51</v>
      </c>
      <c r="B3" s="110"/>
      <c r="C3" s="110"/>
      <c r="D3" s="110"/>
      <c r="E3" s="110"/>
      <c r="F3" s="110"/>
      <c r="G3" s="110"/>
      <c r="H3" s="110"/>
      <c r="I3" s="110"/>
      <c r="J3" s="110"/>
      <c r="K3" s="110"/>
      <c r="L3" s="110"/>
      <c r="M3" s="110"/>
    </row>
    <row r="4" spans="1:14" ht="53.25" customHeight="1" x14ac:dyDescent="0.2">
      <c r="A4" s="13" t="s">
        <v>225</v>
      </c>
      <c r="B4" s="112" t="s">
        <v>506</v>
      </c>
      <c r="C4" s="112"/>
      <c r="D4" s="112"/>
      <c r="E4" s="112"/>
      <c r="F4" s="112"/>
      <c r="G4" s="112"/>
      <c r="H4" s="112"/>
      <c r="I4" s="112"/>
      <c r="J4" s="112"/>
      <c r="K4" s="112"/>
      <c r="L4" s="112"/>
      <c r="M4" s="112"/>
    </row>
    <row r="5" spans="1:14" ht="30.75" customHeight="1" x14ac:dyDescent="0.2">
      <c r="A5" s="13" t="s">
        <v>225</v>
      </c>
      <c r="B5" s="112" t="s">
        <v>507</v>
      </c>
      <c r="C5" s="112"/>
      <c r="D5" s="112"/>
      <c r="E5" s="112"/>
      <c r="F5" s="112"/>
      <c r="G5" s="112"/>
      <c r="H5" s="112"/>
      <c r="I5" s="112"/>
      <c r="J5" s="112"/>
      <c r="K5" s="112"/>
      <c r="L5" s="112"/>
      <c r="M5" s="112"/>
    </row>
    <row r="6" spans="1:14" ht="49.5" customHeight="1" x14ac:dyDescent="0.2">
      <c r="A6" s="13" t="s">
        <v>225</v>
      </c>
      <c r="B6" s="112" t="s">
        <v>508</v>
      </c>
      <c r="C6" s="112"/>
      <c r="D6" s="112"/>
      <c r="E6" s="112"/>
      <c r="F6" s="112"/>
      <c r="G6" s="112"/>
      <c r="H6" s="112"/>
      <c r="I6" s="112"/>
      <c r="J6" s="112"/>
      <c r="K6" s="112"/>
      <c r="L6" s="112"/>
      <c r="M6" s="112"/>
    </row>
    <row r="7" spans="1:14" ht="9.75" customHeight="1" x14ac:dyDescent="0.2">
      <c r="A7" s="8"/>
      <c r="B7" s="9"/>
      <c r="C7" s="9"/>
      <c r="D7" s="9"/>
      <c r="E7" s="9"/>
      <c r="F7" s="9"/>
      <c r="G7" s="9"/>
      <c r="H7" s="9"/>
      <c r="I7" s="9"/>
      <c r="J7" s="9"/>
      <c r="K7" s="9"/>
      <c r="L7" s="9"/>
      <c r="M7" s="9"/>
    </row>
    <row r="8" spans="1:14" ht="30" customHeight="1" x14ac:dyDescent="0.2">
      <c r="D8" s="146" t="s">
        <v>245</v>
      </c>
      <c r="E8" s="146"/>
      <c r="F8" s="146"/>
      <c r="G8" s="146"/>
      <c r="H8" s="146"/>
      <c r="I8" s="146"/>
      <c r="J8" s="146"/>
      <c r="K8" s="146"/>
      <c r="L8" s="15"/>
      <c r="M8" s="15"/>
      <c r="N8" s="15"/>
    </row>
    <row r="9" spans="1:14" ht="33.75" customHeight="1" x14ac:dyDescent="0.2">
      <c r="B9" s="9"/>
      <c r="C9" s="35" t="s">
        <v>52</v>
      </c>
      <c r="D9" s="147" t="s">
        <v>53</v>
      </c>
      <c r="E9" s="147"/>
      <c r="F9" s="35" t="s">
        <v>54</v>
      </c>
      <c r="G9" s="148" t="s">
        <v>55</v>
      </c>
      <c r="H9" s="148"/>
      <c r="I9" s="35" t="s">
        <v>56</v>
      </c>
      <c r="J9" s="36" t="s">
        <v>259</v>
      </c>
      <c r="K9" s="148" t="s">
        <v>58</v>
      </c>
      <c r="L9" s="148"/>
      <c r="M9" s="11"/>
      <c r="N9" s="11"/>
    </row>
    <row r="10" spans="1:14" ht="15" customHeight="1" x14ac:dyDescent="0.2">
      <c r="B10" s="14"/>
      <c r="C10" s="28">
        <v>11111</v>
      </c>
      <c r="D10" s="134">
        <v>121212121</v>
      </c>
      <c r="E10" s="134"/>
      <c r="F10" s="29">
        <v>2222</v>
      </c>
      <c r="G10" s="135" t="s">
        <v>59</v>
      </c>
      <c r="H10" s="135"/>
      <c r="I10" s="29">
        <v>25</v>
      </c>
      <c r="J10" s="29">
        <v>2</v>
      </c>
      <c r="K10" s="136">
        <v>2000</v>
      </c>
      <c r="L10" s="137"/>
      <c r="M10" s="11"/>
      <c r="N10" s="11"/>
    </row>
    <row r="11" spans="1:14" x14ac:dyDescent="0.2">
      <c r="B11" s="14"/>
      <c r="C11" s="28">
        <v>22222</v>
      </c>
      <c r="D11" s="134">
        <v>121212121</v>
      </c>
      <c r="E11" s="134"/>
      <c r="F11" s="29">
        <v>3333</v>
      </c>
      <c r="G11" s="138" t="s">
        <v>60</v>
      </c>
      <c r="H11" s="138"/>
      <c r="I11" s="29">
        <v>35</v>
      </c>
      <c r="J11" s="29">
        <v>1</v>
      </c>
      <c r="K11" s="139">
        <v>100</v>
      </c>
      <c r="L11" s="140"/>
      <c r="M11" s="11"/>
      <c r="N11" s="11"/>
    </row>
    <row r="12" spans="1:14" ht="36" customHeight="1" x14ac:dyDescent="0.2">
      <c r="B12" s="12"/>
      <c r="C12" s="12"/>
      <c r="D12" s="12"/>
      <c r="E12" s="12"/>
      <c r="F12" s="12"/>
      <c r="G12" s="12"/>
      <c r="H12" s="12"/>
      <c r="I12" s="12"/>
      <c r="J12" s="12"/>
      <c r="K12" s="12"/>
      <c r="L12" s="12"/>
      <c r="M12" s="12"/>
      <c r="N12" s="12"/>
    </row>
    <row r="13" spans="1:14" ht="30" customHeight="1" x14ac:dyDescent="0.2">
      <c r="A13" s="15"/>
      <c r="D13" s="146" t="s">
        <v>244</v>
      </c>
      <c r="E13" s="146"/>
      <c r="F13" s="146"/>
      <c r="G13" s="146"/>
      <c r="H13" s="146"/>
      <c r="I13" s="146"/>
      <c r="J13" s="146"/>
      <c r="K13" s="146"/>
      <c r="L13" s="15"/>
      <c r="M13" s="15"/>
    </row>
    <row r="14" spans="1:14" ht="21.75" customHeight="1" x14ac:dyDescent="0.2">
      <c r="A14" s="9"/>
      <c r="C14" s="35" t="s">
        <v>52</v>
      </c>
      <c r="D14" s="147" t="s">
        <v>53</v>
      </c>
      <c r="E14" s="147"/>
      <c r="F14" s="147"/>
      <c r="G14" s="148" t="s">
        <v>55</v>
      </c>
      <c r="H14" s="148"/>
      <c r="I14" s="35" t="s">
        <v>56</v>
      </c>
      <c r="J14" s="36" t="s">
        <v>232</v>
      </c>
      <c r="K14" s="148" t="s">
        <v>58</v>
      </c>
      <c r="L14" s="148"/>
      <c r="M14" s="11"/>
    </row>
    <row r="15" spans="1:14" x14ac:dyDescent="0.2">
      <c r="A15" s="14"/>
      <c r="C15" s="28">
        <v>11111</v>
      </c>
      <c r="D15" s="149">
        <v>121212121</v>
      </c>
      <c r="E15" s="150"/>
      <c r="F15" s="151"/>
      <c r="G15" s="138" t="s">
        <v>59</v>
      </c>
      <c r="H15" s="138"/>
      <c r="I15" s="29">
        <v>25</v>
      </c>
      <c r="J15" s="29">
        <v>2</v>
      </c>
      <c r="K15" s="139">
        <v>2000</v>
      </c>
      <c r="L15" s="140"/>
      <c r="M15" s="11"/>
    </row>
    <row r="16" spans="1:14" x14ac:dyDescent="0.2">
      <c r="A16" s="14"/>
      <c r="C16" s="28">
        <v>22222</v>
      </c>
      <c r="D16" s="143">
        <v>121212121</v>
      </c>
      <c r="E16" s="144"/>
      <c r="F16" s="145"/>
      <c r="G16" s="138" t="s">
        <v>60</v>
      </c>
      <c r="H16" s="138"/>
      <c r="I16" s="29">
        <v>35</v>
      </c>
      <c r="J16" s="29">
        <v>1</v>
      </c>
      <c r="K16" s="139">
        <v>100</v>
      </c>
      <c r="L16" s="140"/>
      <c r="M16" s="11"/>
    </row>
    <row r="17" spans="1:13" x14ac:dyDescent="0.2">
      <c r="A17" s="14"/>
      <c r="C17" s="28">
        <v>33333</v>
      </c>
      <c r="D17" s="143">
        <v>232323232</v>
      </c>
      <c r="E17" s="144"/>
      <c r="F17" s="145"/>
      <c r="G17" s="138" t="s">
        <v>231</v>
      </c>
      <c r="H17" s="138"/>
      <c r="I17" s="29">
        <v>25</v>
      </c>
      <c r="J17" s="29">
        <v>1</v>
      </c>
      <c r="K17" s="139">
        <v>125</v>
      </c>
      <c r="L17" s="140"/>
      <c r="M17" s="11"/>
    </row>
    <row r="18" spans="1:13" x14ac:dyDescent="0.2">
      <c r="A18" s="14"/>
      <c r="C18" s="28">
        <v>22222</v>
      </c>
      <c r="D18" s="143">
        <v>232323232</v>
      </c>
      <c r="E18" s="144"/>
      <c r="F18" s="145"/>
      <c r="G18" s="138" t="s">
        <v>231</v>
      </c>
      <c r="H18" s="138"/>
      <c r="I18" s="29">
        <v>35</v>
      </c>
      <c r="J18" s="29">
        <v>1</v>
      </c>
      <c r="K18" s="139">
        <v>110</v>
      </c>
      <c r="L18" s="140"/>
      <c r="M18" s="11"/>
    </row>
    <row r="19" spans="1:13" ht="36" customHeight="1" x14ac:dyDescent="0.2">
      <c r="A19" s="12"/>
      <c r="B19" s="12"/>
      <c r="C19" s="12"/>
      <c r="D19" s="12"/>
      <c r="E19" s="12"/>
      <c r="F19" s="12"/>
      <c r="G19" s="12"/>
      <c r="H19" s="12"/>
      <c r="I19" s="12"/>
      <c r="J19" s="12"/>
      <c r="K19" s="12"/>
      <c r="L19" s="12"/>
      <c r="M19" s="12"/>
    </row>
    <row r="20" spans="1:13" ht="30" customHeight="1" x14ac:dyDescent="0.2">
      <c r="A20" s="15"/>
      <c r="D20" s="146" t="s">
        <v>243</v>
      </c>
      <c r="E20" s="146"/>
      <c r="F20" s="146"/>
      <c r="G20" s="146"/>
      <c r="H20" s="146"/>
      <c r="I20" s="146"/>
      <c r="J20" s="146"/>
      <c r="K20" s="146"/>
      <c r="L20" s="15"/>
      <c r="M20" s="15"/>
    </row>
    <row r="21" spans="1:13" ht="19.5" customHeight="1" x14ac:dyDescent="0.2">
      <c r="A21" s="12"/>
      <c r="B21" s="142" t="s">
        <v>62</v>
      </c>
      <c r="C21" s="142"/>
      <c r="D21" s="142"/>
      <c r="E21" s="142"/>
      <c r="F21" s="142"/>
      <c r="G21" s="142"/>
      <c r="H21" s="142"/>
      <c r="I21" s="142"/>
      <c r="J21" s="142"/>
      <c r="K21" s="142"/>
      <c r="L21" s="142"/>
      <c r="M21" s="142"/>
    </row>
    <row r="22" spans="1:13" ht="17.25" customHeight="1" x14ac:dyDescent="0.2">
      <c r="A22" s="14"/>
      <c r="C22" s="18" t="s">
        <v>52</v>
      </c>
      <c r="D22" s="141" t="s">
        <v>53</v>
      </c>
      <c r="E22" s="141"/>
      <c r="F22" s="18" t="s">
        <v>63</v>
      </c>
      <c r="G22" s="130" t="s">
        <v>64</v>
      </c>
      <c r="H22" s="130"/>
      <c r="I22" s="19" t="s">
        <v>233</v>
      </c>
      <c r="J22" s="19" t="s">
        <v>56</v>
      </c>
      <c r="K22" s="19" t="s">
        <v>232</v>
      </c>
      <c r="L22" s="19" t="s">
        <v>58</v>
      </c>
      <c r="M22" s="11"/>
    </row>
    <row r="23" spans="1:13" x14ac:dyDescent="0.2">
      <c r="A23" s="14"/>
      <c r="C23" s="28">
        <v>11111</v>
      </c>
      <c r="D23" s="134">
        <v>121212121</v>
      </c>
      <c r="E23" s="134"/>
      <c r="F23" s="29" t="s">
        <v>61</v>
      </c>
      <c r="G23" s="135">
        <v>2222222222</v>
      </c>
      <c r="H23" s="135"/>
      <c r="I23" s="29" t="s">
        <v>234</v>
      </c>
      <c r="J23" s="29">
        <v>25</v>
      </c>
      <c r="K23" s="30">
        <v>2</v>
      </c>
      <c r="L23" s="31">
        <v>2000</v>
      </c>
      <c r="M23" s="11"/>
    </row>
    <row r="24" spans="1:13" x14ac:dyDescent="0.2">
      <c r="A24" s="14"/>
      <c r="C24" s="28">
        <v>22222</v>
      </c>
      <c r="D24" s="134">
        <v>121212121</v>
      </c>
      <c r="E24" s="134"/>
      <c r="F24" s="29" t="s">
        <v>61</v>
      </c>
      <c r="G24" s="138">
        <v>3333333333</v>
      </c>
      <c r="H24" s="138"/>
      <c r="I24" s="29" t="s">
        <v>235</v>
      </c>
      <c r="J24" s="29">
        <v>35</v>
      </c>
      <c r="K24" s="32">
        <v>1</v>
      </c>
      <c r="L24" s="33">
        <v>100</v>
      </c>
      <c r="M24" s="11"/>
    </row>
    <row r="25" spans="1:13" ht="15" customHeight="1" x14ac:dyDescent="0.2">
      <c r="A25" s="12"/>
      <c r="B25" s="142" t="s">
        <v>65</v>
      </c>
      <c r="C25" s="142"/>
      <c r="D25" s="142"/>
      <c r="E25" s="142"/>
      <c r="F25" s="142"/>
      <c r="G25" s="142"/>
      <c r="H25" s="142"/>
      <c r="I25" s="142"/>
      <c r="J25" s="142"/>
      <c r="K25" s="142"/>
      <c r="L25" s="142"/>
      <c r="M25" s="142"/>
    </row>
    <row r="26" spans="1:13" ht="16" x14ac:dyDescent="0.2">
      <c r="A26" s="14"/>
      <c r="C26" s="18" t="s">
        <v>52</v>
      </c>
      <c r="D26" s="141" t="s">
        <v>53</v>
      </c>
      <c r="E26" s="141"/>
      <c r="F26" s="18" t="s">
        <v>64</v>
      </c>
      <c r="G26" s="130" t="s">
        <v>55</v>
      </c>
      <c r="H26" s="130"/>
      <c r="I26" s="18" t="s">
        <v>56</v>
      </c>
      <c r="J26" s="19" t="s">
        <v>237</v>
      </c>
      <c r="K26" s="130" t="s">
        <v>58</v>
      </c>
      <c r="L26" s="130"/>
      <c r="M26" s="11"/>
    </row>
    <row r="27" spans="1:13" x14ac:dyDescent="0.2">
      <c r="A27" s="14"/>
      <c r="C27" s="28">
        <v>11111</v>
      </c>
      <c r="D27" s="134">
        <v>343434343</v>
      </c>
      <c r="E27" s="134"/>
      <c r="F27" s="28">
        <v>22222222222</v>
      </c>
      <c r="G27" s="135" t="s">
        <v>67</v>
      </c>
      <c r="H27" s="135"/>
      <c r="I27" s="34">
        <v>1</v>
      </c>
      <c r="J27" s="34">
        <v>110</v>
      </c>
      <c r="K27" s="136">
        <v>2000</v>
      </c>
      <c r="L27" s="137"/>
      <c r="M27" s="11"/>
    </row>
    <row r="28" spans="1:13" x14ac:dyDescent="0.2">
      <c r="A28" s="14"/>
      <c r="C28" s="28">
        <v>22222</v>
      </c>
      <c r="D28" s="134">
        <v>454545454</v>
      </c>
      <c r="E28" s="134"/>
      <c r="F28" s="28">
        <v>33333333333</v>
      </c>
      <c r="G28" s="138" t="s">
        <v>68</v>
      </c>
      <c r="H28" s="138"/>
      <c r="I28" s="29">
        <v>1</v>
      </c>
      <c r="J28" s="29">
        <v>120</v>
      </c>
      <c r="K28" s="139">
        <v>100</v>
      </c>
      <c r="L28" s="140"/>
      <c r="M28" s="11"/>
    </row>
    <row r="29" spans="1:13" x14ac:dyDescent="0.2">
      <c r="A29" s="12"/>
      <c r="B29" s="12"/>
      <c r="C29" s="12"/>
      <c r="D29" s="12"/>
      <c r="E29" s="12"/>
      <c r="F29" s="12"/>
      <c r="G29" s="12"/>
      <c r="H29" s="12"/>
      <c r="I29" s="12"/>
      <c r="J29" s="12"/>
      <c r="K29" s="12"/>
      <c r="L29" s="12"/>
      <c r="M29" s="12"/>
    </row>
  </sheetData>
  <mergeCells count="49">
    <mergeCell ref="A1:M1"/>
    <mergeCell ref="A3:M3"/>
    <mergeCell ref="B4:M4"/>
    <mergeCell ref="B5:M5"/>
    <mergeCell ref="B6:M6"/>
    <mergeCell ref="D13:K13"/>
    <mergeCell ref="D8:K8"/>
    <mergeCell ref="D9:E9"/>
    <mergeCell ref="G9:H9"/>
    <mergeCell ref="K9:L9"/>
    <mergeCell ref="D10:E10"/>
    <mergeCell ref="G10:H10"/>
    <mergeCell ref="K10:L10"/>
    <mergeCell ref="D11:E11"/>
    <mergeCell ref="G11:H11"/>
    <mergeCell ref="K11:L11"/>
    <mergeCell ref="D14:F14"/>
    <mergeCell ref="G14:H14"/>
    <mergeCell ref="K14:L14"/>
    <mergeCell ref="D15:F15"/>
    <mergeCell ref="G15:H15"/>
    <mergeCell ref="K15:L15"/>
    <mergeCell ref="D16:F16"/>
    <mergeCell ref="G16:H16"/>
    <mergeCell ref="K16:L16"/>
    <mergeCell ref="D20:K20"/>
    <mergeCell ref="D17:F17"/>
    <mergeCell ref="G17:H17"/>
    <mergeCell ref="K17:L17"/>
    <mergeCell ref="D18:F18"/>
    <mergeCell ref="G18:H18"/>
    <mergeCell ref="K18:L18"/>
    <mergeCell ref="D26:E26"/>
    <mergeCell ref="G26:H26"/>
    <mergeCell ref="K26:L26"/>
    <mergeCell ref="B21:M21"/>
    <mergeCell ref="D22:E22"/>
    <mergeCell ref="G22:H22"/>
    <mergeCell ref="D23:E23"/>
    <mergeCell ref="G23:H23"/>
    <mergeCell ref="D24:E24"/>
    <mergeCell ref="G24:H24"/>
    <mergeCell ref="B25:M25"/>
    <mergeCell ref="D27:E27"/>
    <mergeCell ref="G27:H27"/>
    <mergeCell ref="K27:L27"/>
    <mergeCell ref="D28:E28"/>
    <mergeCell ref="G28:H28"/>
    <mergeCell ref="K28:L28"/>
  </mergeCells>
  <pageMargins left="0.7" right="0.7" top="0.75" bottom="0.75" header="0.3" footer="0.32"/>
  <pageSetup scale="80" orientation="landscape" r:id="rId1"/>
  <headerFooter scaleWithDoc="0">
    <oddHeader>&amp;L&amp;"Calibri,Bold"&amp;9
Medical Functional Specifications for File Layout</oddHeader>
    <oddFooter>&amp;C&amp;9&amp;P&amp;R&amp;9&amp;A
&amp;F</oddFooter>
  </headerFooter>
  <rowBreaks count="1" manualBreakCount="1">
    <brk id="19" max="1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M34"/>
  <sheetViews>
    <sheetView showGridLines="0" view="pageLayout" topLeftCell="A4" zoomScale="115" zoomScaleNormal="100" zoomScaleSheetLayoutView="115" zoomScalePageLayoutView="115" workbookViewId="0">
      <selection activeCell="K14" sqref="K14"/>
    </sheetView>
  </sheetViews>
  <sheetFormatPr baseColWidth="10" defaultColWidth="9.1640625" defaultRowHeight="15" x14ac:dyDescent="0.2"/>
  <cols>
    <col min="3" max="3" width="9.33203125" customWidth="1"/>
    <col min="6" max="6" width="2.5" customWidth="1"/>
    <col min="7" max="8" width="13.33203125" customWidth="1"/>
    <col min="9" max="9" width="17.6640625" customWidth="1"/>
    <col min="10" max="12" width="13.33203125" customWidth="1"/>
  </cols>
  <sheetData>
    <row r="1" spans="1:13" ht="3.75" customHeight="1" x14ac:dyDescent="0.2">
      <c r="A1" s="107"/>
      <c r="B1" s="107"/>
      <c r="C1" s="107"/>
      <c r="D1" s="107"/>
      <c r="E1" s="107"/>
      <c r="F1" s="107"/>
      <c r="G1" s="107"/>
      <c r="H1" s="107"/>
      <c r="I1" s="107"/>
      <c r="J1" s="107"/>
      <c r="K1" s="107"/>
      <c r="L1" s="107"/>
      <c r="M1" s="107"/>
    </row>
    <row r="2" spans="1:13" ht="9.75" customHeight="1" x14ac:dyDescent="0.2">
      <c r="A2" s="11"/>
      <c r="B2" s="11"/>
      <c r="C2" s="11"/>
      <c r="D2" s="11"/>
      <c r="E2" s="11"/>
      <c r="F2" s="11"/>
      <c r="G2" s="11"/>
      <c r="H2" s="11"/>
      <c r="I2" s="11"/>
      <c r="J2" s="11"/>
      <c r="K2" s="11"/>
      <c r="L2" s="11"/>
      <c r="M2" s="11"/>
    </row>
    <row r="3" spans="1:13" x14ac:dyDescent="0.2">
      <c r="A3" s="110" t="s">
        <v>240</v>
      </c>
      <c r="B3" s="110"/>
      <c r="C3" s="110"/>
      <c r="D3" s="110"/>
      <c r="E3" s="110"/>
      <c r="F3" s="110"/>
      <c r="G3" s="110"/>
      <c r="H3" s="110"/>
      <c r="I3" s="110"/>
      <c r="J3" s="110"/>
      <c r="K3" s="110"/>
      <c r="L3" s="110"/>
      <c r="M3" s="110"/>
    </row>
    <row r="4" spans="1:13" ht="18" customHeight="1" x14ac:dyDescent="0.2">
      <c r="A4" s="157" t="s">
        <v>504</v>
      </c>
      <c r="B4" s="157"/>
      <c r="C4" s="157"/>
      <c r="D4" s="157"/>
      <c r="E4" s="157"/>
      <c r="F4" s="157"/>
      <c r="G4" s="157"/>
      <c r="H4" s="157"/>
      <c r="I4" s="157"/>
      <c r="J4" s="157"/>
      <c r="K4" s="157"/>
      <c r="L4" s="157"/>
      <c r="M4" s="157"/>
    </row>
    <row r="6" spans="1:13" ht="18.75" customHeight="1" x14ac:dyDescent="0.2">
      <c r="C6" t="s">
        <v>69</v>
      </c>
    </row>
    <row r="7" spans="1:13" x14ac:dyDescent="0.2">
      <c r="B7" s="24"/>
      <c r="C7" t="s">
        <v>70</v>
      </c>
      <c r="F7" s="23" t="s">
        <v>72</v>
      </c>
      <c r="G7" s="23"/>
      <c r="H7" s="23"/>
    </row>
    <row r="8" spans="1:13" x14ac:dyDescent="0.2">
      <c r="E8" s="24"/>
      <c r="F8" s="23" t="s">
        <v>71</v>
      </c>
      <c r="G8" s="23"/>
      <c r="H8" s="23"/>
      <c r="I8" t="s">
        <v>73</v>
      </c>
    </row>
    <row r="9" spans="1:13" x14ac:dyDescent="0.2">
      <c r="H9" s="25"/>
      <c r="I9" t="s">
        <v>74</v>
      </c>
    </row>
    <row r="10" spans="1:13" x14ac:dyDescent="0.2">
      <c r="H10" s="25"/>
      <c r="I10" t="s">
        <v>75</v>
      </c>
      <c r="K10" s="156" t="s">
        <v>58</v>
      </c>
    </row>
    <row r="11" spans="1:13" x14ac:dyDescent="0.2">
      <c r="H11" s="25"/>
      <c r="I11" t="s">
        <v>76</v>
      </c>
      <c r="K11" s="156"/>
      <c r="L11" s="26"/>
    </row>
    <row r="12" spans="1:13" x14ac:dyDescent="0.2">
      <c r="H12" s="25"/>
      <c r="I12" t="s">
        <v>77</v>
      </c>
    </row>
    <row r="13" spans="1:13" x14ac:dyDescent="0.2">
      <c r="H13" s="25"/>
      <c r="I13" t="s">
        <v>78</v>
      </c>
    </row>
    <row r="16" spans="1:13" x14ac:dyDescent="0.2">
      <c r="A16" s="110" t="s">
        <v>242</v>
      </c>
      <c r="B16" s="110"/>
      <c r="C16" s="110"/>
      <c r="D16" s="110"/>
      <c r="E16" s="110"/>
      <c r="F16" s="110"/>
      <c r="G16" s="110"/>
      <c r="H16" s="110"/>
      <c r="I16" s="110"/>
      <c r="J16" s="110"/>
      <c r="K16" s="110"/>
      <c r="L16" s="110"/>
      <c r="M16" s="110"/>
    </row>
    <row r="17" spans="1:13" ht="27.75" customHeight="1" x14ac:dyDescent="0.2">
      <c r="A17" s="112" t="s">
        <v>505</v>
      </c>
      <c r="B17" s="112"/>
      <c r="C17" s="112"/>
      <c r="D17" s="112"/>
      <c r="E17" s="112"/>
      <c r="F17" s="112"/>
      <c r="G17" s="112"/>
      <c r="H17" s="112"/>
      <c r="I17" s="112"/>
      <c r="J17" s="112"/>
      <c r="K17" s="112"/>
      <c r="L17" s="112"/>
      <c r="M17" s="112"/>
    </row>
    <row r="18" spans="1:13" x14ac:dyDescent="0.2">
      <c r="D18" s="155" t="s">
        <v>79</v>
      </c>
      <c r="E18" s="155"/>
      <c r="F18" s="155"/>
      <c r="G18" s="155"/>
      <c r="H18" s="155"/>
      <c r="I18" s="155"/>
      <c r="J18" s="155"/>
    </row>
    <row r="19" spans="1:13" ht="10.5" customHeight="1" x14ac:dyDescent="0.2"/>
    <row r="20" spans="1:13" ht="38.25" customHeight="1" x14ac:dyDescent="0.2">
      <c r="A20" s="152" t="s">
        <v>238</v>
      </c>
      <c r="B20" s="152"/>
      <c r="C20" s="152"/>
      <c r="D20" s="152"/>
      <c r="E20" s="153"/>
      <c r="F20" s="22"/>
      <c r="G20" s="154" t="s">
        <v>80</v>
      </c>
      <c r="H20" s="154"/>
      <c r="I20" s="154"/>
      <c r="J20" s="154"/>
      <c r="K20" s="154"/>
      <c r="L20" s="154"/>
    </row>
    <row r="21" spans="1:13" ht="6.75" customHeight="1" x14ac:dyDescent="0.2">
      <c r="A21" s="152"/>
      <c r="B21" s="152"/>
      <c r="C21" s="152"/>
      <c r="D21" s="152"/>
      <c r="E21" s="153"/>
      <c r="G21" s="21"/>
      <c r="H21" s="21"/>
      <c r="I21" s="21"/>
      <c r="J21" s="21"/>
      <c r="K21" s="21"/>
      <c r="L21" s="21"/>
    </row>
    <row r="22" spans="1:13" ht="16" x14ac:dyDescent="0.2">
      <c r="A22" s="152"/>
      <c r="B22" s="152"/>
      <c r="C22" s="152"/>
      <c r="D22" s="152"/>
      <c r="E22" s="153"/>
      <c r="G22" s="18" t="s">
        <v>37</v>
      </c>
      <c r="H22" s="19" t="s">
        <v>232</v>
      </c>
      <c r="I22" s="19" t="s">
        <v>69</v>
      </c>
      <c r="J22" s="19" t="s">
        <v>81</v>
      </c>
      <c r="K22" s="18" t="s">
        <v>76</v>
      </c>
      <c r="L22" s="19" t="s">
        <v>58</v>
      </c>
    </row>
    <row r="23" spans="1:13" x14ac:dyDescent="0.2">
      <c r="A23" s="152"/>
      <c r="B23" s="152"/>
      <c r="C23" s="152"/>
      <c r="D23" s="152"/>
      <c r="E23" s="153"/>
      <c r="G23" s="16" t="s">
        <v>82</v>
      </c>
      <c r="H23" s="16">
        <v>1</v>
      </c>
      <c r="I23" s="17">
        <v>75</v>
      </c>
      <c r="J23" s="17">
        <v>25</v>
      </c>
      <c r="K23" s="17">
        <v>0</v>
      </c>
      <c r="L23" s="17">
        <v>50</v>
      </c>
    </row>
    <row r="24" spans="1:13" x14ac:dyDescent="0.2">
      <c r="A24" s="152"/>
      <c r="B24" s="152"/>
      <c r="C24" s="152"/>
      <c r="D24" s="152"/>
      <c r="E24" s="153"/>
      <c r="G24" s="16" t="s">
        <v>83</v>
      </c>
      <c r="H24" s="16">
        <v>-1</v>
      </c>
      <c r="I24" s="17">
        <v>-75</v>
      </c>
      <c r="J24" s="17">
        <v>-25</v>
      </c>
      <c r="K24" s="17">
        <v>0</v>
      </c>
      <c r="L24" s="17">
        <v>-50</v>
      </c>
    </row>
    <row r="25" spans="1:13" x14ac:dyDescent="0.2">
      <c r="A25" s="152"/>
      <c r="B25" s="152"/>
      <c r="C25" s="152"/>
      <c r="D25" s="152"/>
      <c r="E25" s="153"/>
      <c r="G25" s="16" t="s">
        <v>84</v>
      </c>
      <c r="H25" s="16">
        <v>1</v>
      </c>
      <c r="I25" s="17">
        <v>75</v>
      </c>
      <c r="J25" s="17">
        <v>10</v>
      </c>
      <c r="K25" s="17">
        <v>0</v>
      </c>
      <c r="L25" s="17">
        <v>65</v>
      </c>
    </row>
    <row r="27" spans="1:13" x14ac:dyDescent="0.2">
      <c r="D27" s="155" t="s">
        <v>241</v>
      </c>
      <c r="E27" s="155"/>
      <c r="F27" s="155"/>
      <c r="G27" s="155"/>
      <c r="H27" s="155"/>
      <c r="I27" s="155"/>
      <c r="J27" s="155"/>
      <c r="K27" s="27"/>
      <c r="L27" s="27"/>
      <c r="M27" s="27"/>
    </row>
    <row r="28" spans="1:13" ht="11.25" customHeight="1" x14ac:dyDescent="0.2"/>
    <row r="29" spans="1:13" ht="35.25" customHeight="1" x14ac:dyDescent="0.2">
      <c r="A29" s="152" t="s">
        <v>239</v>
      </c>
      <c r="B29" s="152"/>
      <c r="C29" s="152"/>
      <c r="D29" s="152"/>
      <c r="E29" s="153"/>
      <c r="F29" s="22"/>
      <c r="G29" s="154" t="s">
        <v>85</v>
      </c>
      <c r="H29" s="154"/>
      <c r="I29" s="154"/>
      <c r="J29" s="154"/>
      <c r="K29" s="154"/>
      <c r="L29" s="154"/>
    </row>
    <row r="30" spans="1:13" ht="11.25" customHeight="1" x14ac:dyDescent="0.2">
      <c r="A30" s="152"/>
      <c r="B30" s="152"/>
      <c r="C30" s="152"/>
      <c r="D30" s="152"/>
      <c r="E30" s="153"/>
      <c r="G30" s="21"/>
      <c r="H30" s="21"/>
      <c r="I30" s="21"/>
      <c r="J30" s="21"/>
      <c r="K30" s="21"/>
      <c r="L30" s="21"/>
    </row>
    <row r="31" spans="1:13" ht="19.5" customHeight="1" x14ac:dyDescent="0.2">
      <c r="A31" s="152"/>
      <c r="B31" s="152"/>
      <c r="C31" s="152"/>
      <c r="D31" s="152"/>
      <c r="E31" s="153"/>
      <c r="G31" s="18" t="s">
        <v>37</v>
      </c>
      <c r="H31" s="19" t="s">
        <v>232</v>
      </c>
      <c r="I31" s="19" t="s">
        <v>69</v>
      </c>
      <c r="J31" s="19" t="s">
        <v>81</v>
      </c>
      <c r="K31" s="18" t="s">
        <v>76</v>
      </c>
      <c r="L31" s="19" t="s">
        <v>58</v>
      </c>
    </row>
    <row r="32" spans="1:13" x14ac:dyDescent="0.2">
      <c r="A32" s="152"/>
      <c r="B32" s="152"/>
      <c r="C32" s="152"/>
      <c r="D32" s="152"/>
      <c r="E32" s="153"/>
      <c r="G32" s="16" t="s">
        <v>82</v>
      </c>
      <c r="H32" s="16">
        <v>1</v>
      </c>
      <c r="I32" s="17">
        <v>75</v>
      </c>
      <c r="J32" s="17">
        <v>25</v>
      </c>
      <c r="K32" s="17">
        <v>0</v>
      </c>
      <c r="L32" s="17">
        <v>50</v>
      </c>
    </row>
    <row r="33" spans="1:12" x14ac:dyDescent="0.2">
      <c r="A33" s="152"/>
      <c r="B33" s="152"/>
      <c r="C33" s="152"/>
      <c r="D33" s="152"/>
      <c r="E33" s="153"/>
      <c r="G33" s="16" t="s">
        <v>86</v>
      </c>
      <c r="H33" s="16">
        <v>0</v>
      </c>
      <c r="I33" s="17">
        <v>0</v>
      </c>
      <c r="J33" s="17">
        <v>-15</v>
      </c>
      <c r="K33" s="17">
        <v>0</v>
      </c>
      <c r="L33" s="17">
        <v>15</v>
      </c>
    </row>
    <row r="34" spans="1:12" x14ac:dyDescent="0.2">
      <c r="A34" s="152"/>
      <c r="B34" s="152"/>
      <c r="C34" s="152"/>
      <c r="D34" s="152"/>
      <c r="E34" s="153"/>
      <c r="G34" s="16"/>
      <c r="H34" s="16"/>
      <c r="I34" s="17"/>
      <c r="J34" s="17"/>
      <c r="K34" s="17"/>
      <c r="L34" s="17"/>
    </row>
  </sheetData>
  <mergeCells count="12">
    <mergeCell ref="A29:E34"/>
    <mergeCell ref="G29:L29"/>
    <mergeCell ref="D27:J27"/>
    <mergeCell ref="A1:M1"/>
    <mergeCell ref="A16:M16"/>
    <mergeCell ref="A17:M17"/>
    <mergeCell ref="A3:M3"/>
    <mergeCell ref="K10:K11"/>
    <mergeCell ref="A4:M4"/>
    <mergeCell ref="D18:J18"/>
    <mergeCell ref="A20:E25"/>
    <mergeCell ref="G20:L20"/>
  </mergeCells>
  <pageMargins left="0.7" right="0.7" top="0.75" bottom="0.75" header="0.3" footer="0.3"/>
  <pageSetup scale="86" orientation="landscape" r:id="rId1"/>
  <headerFooter scaleWithDoc="0">
    <oddHeader>&amp;L&amp;"Calibri,Bold"&amp;9
Medical Functional Specifications for File Layout</oddHeader>
    <oddFooter>&amp;C&amp;9&amp;P&amp;R&amp;9&amp;A
&amp;F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Z33"/>
  <sheetViews>
    <sheetView showGridLines="0" view="pageLayout" topLeftCell="A14" zoomScale="115" zoomScaleNormal="100" zoomScaleSheetLayoutView="115" zoomScalePageLayoutView="115" workbookViewId="0">
      <selection activeCell="I35" sqref="I35"/>
    </sheetView>
  </sheetViews>
  <sheetFormatPr baseColWidth="10" defaultColWidth="9.1640625" defaultRowHeight="15" x14ac:dyDescent="0.2"/>
  <cols>
    <col min="1" max="1" width="3.5" customWidth="1"/>
    <col min="3" max="3" width="11.1640625" customWidth="1"/>
    <col min="6" max="6" width="14.6640625" customWidth="1"/>
    <col min="7" max="7" width="17.5" customWidth="1"/>
    <col min="8" max="8" width="13.33203125" customWidth="1"/>
    <col min="9" max="9" width="17.6640625" customWidth="1"/>
    <col min="10" max="11" width="13.33203125" customWidth="1"/>
    <col min="13" max="14" width="8.6640625"/>
    <col min="15" max="15" width="10" bestFit="1" customWidth="1"/>
    <col min="16" max="26" width="8.6640625" customWidth="1"/>
  </cols>
  <sheetData>
    <row r="1" spans="1:12" ht="3.75" customHeight="1" x14ac:dyDescent="0.2">
      <c r="A1" s="107"/>
      <c r="B1" s="107"/>
      <c r="C1" s="107"/>
      <c r="D1" s="107"/>
      <c r="E1" s="107"/>
      <c r="F1" s="107"/>
      <c r="G1" s="107"/>
      <c r="H1" s="107"/>
      <c r="I1" s="107"/>
      <c r="J1" s="107"/>
      <c r="K1" s="107"/>
    </row>
    <row r="2" spans="1:12" ht="9.75" customHeight="1" x14ac:dyDescent="0.2">
      <c r="A2" s="160"/>
      <c r="B2" s="160"/>
      <c r="C2" s="160"/>
      <c r="D2" s="160"/>
      <c r="E2" s="160"/>
      <c r="F2" s="160"/>
      <c r="G2" s="160"/>
      <c r="H2" s="160"/>
      <c r="I2" s="160"/>
      <c r="J2" s="160"/>
      <c r="K2" s="160"/>
    </row>
    <row r="3" spans="1:12" x14ac:dyDescent="0.2">
      <c r="A3" s="110" t="s">
        <v>249</v>
      </c>
      <c r="B3" s="110"/>
      <c r="C3" s="110"/>
      <c r="D3" s="110"/>
      <c r="E3" s="110"/>
      <c r="F3" s="110"/>
      <c r="G3" s="110"/>
      <c r="H3" s="110"/>
      <c r="I3" s="110"/>
      <c r="J3" s="110"/>
      <c r="K3" s="110"/>
    </row>
    <row r="4" spans="1:12" ht="8.25" customHeight="1" x14ac:dyDescent="0.2">
      <c r="A4" s="20"/>
      <c r="B4" s="20"/>
      <c r="C4" s="20"/>
      <c r="D4" s="20"/>
      <c r="E4" s="20"/>
      <c r="F4" s="20"/>
      <c r="G4" s="20"/>
      <c r="H4" s="20"/>
      <c r="I4" s="20"/>
      <c r="J4" s="20"/>
      <c r="K4" s="20"/>
    </row>
    <row r="5" spans="1:12" ht="20.25" customHeight="1" x14ac:dyDescent="0.2">
      <c r="A5" s="13" t="s">
        <v>225</v>
      </c>
      <c r="B5" s="112" t="s">
        <v>87</v>
      </c>
      <c r="C5" s="159"/>
      <c r="D5" s="159"/>
      <c r="E5" s="159"/>
      <c r="F5" s="159"/>
      <c r="G5" s="159"/>
      <c r="H5" s="159"/>
      <c r="I5" s="159"/>
      <c r="J5" s="159"/>
      <c r="K5" s="159"/>
      <c r="L5" s="12"/>
    </row>
    <row r="6" spans="1:12" ht="15" customHeight="1" x14ac:dyDescent="0.2">
      <c r="A6" s="13" t="s">
        <v>225</v>
      </c>
      <c r="B6" s="112" t="s">
        <v>88</v>
      </c>
      <c r="C6" s="159"/>
      <c r="D6" s="159"/>
      <c r="E6" s="159"/>
      <c r="F6" s="159"/>
      <c r="G6" s="159"/>
      <c r="H6" s="159"/>
      <c r="I6" s="159"/>
      <c r="J6" s="159"/>
      <c r="K6" s="159"/>
      <c r="L6" s="12"/>
    </row>
    <row r="7" spans="1:12" ht="15" customHeight="1" x14ac:dyDescent="0.2">
      <c r="A7" s="13" t="s">
        <v>225</v>
      </c>
      <c r="B7" s="112" t="s">
        <v>89</v>
      </c>
      <c r="C7" s="159"/>
      <c r="D7" s="159"/>
      <c r="E7" s="159"/>
      <c r="F7" s="159"/>
      <c r="G7" s="159"/>
      <c r="H7" s="159"/>
      <c r="I7" s="159"/>
      <c r="J7" s="159"/>
      <c r="K7" s="159"/>
      <c r="L7" s="12"/>
    </row>
    <row r="8" spans="1:12" ht="15" customHeight="1" x14ac:dyDescent="0.2">
      <c r="A8" s="13" t="s">
        <v>225</v>
      </c>
      <c r="B8" s="112" t="s">
        <v>90</v>
      </c>
      <c r="C8" s="159"/>
      <c r="D8" s="159"/>
      <c r="E8" s="159"/>
      <c r="F8" s="159"/>
      <c r="G8" s="159"/>
      <c r="H8" s="159"/>
      <c r="I8" s="159"/>
      <c r="J8" s="159"/>
      <c r="K8" s="159"/>
      <c r="L8" s="12"/>
    </row>
    <row r="9" spans="1:12" ht="10.5" customHeight="1" x14ac:dyDescent="0.2">
      <c r="A9" s="13"/>
      <c r="B9" s="14"/>
      <c r="L9" s="12"/>
    </row>
    <row r="10" spans="1:12" ht="15" customHeight="1" x14ac:dyDescent="0.2">
      <c r="C10" s="158" t="s">
        <v>91</v>
      </c>
      <c r="D10" s="158"/>
      <c r="E10" s="158"/>
      <c r="F10" s="158"/>
      <c r="G10" s="158"/>
      <c r="H10" s="158"/>
      <c r="I10" s="158"/>
      <c r="J10" s="158"/>
    </row>
    <row r="11" spans="1:12" ht="15" customHeight="1" x14ac:dyDescent="0.2">
      <c r="A11" s="13"/>
      <c r="B11" s="14"/>
      <c r="C11" s="37"/>
      <c r="D11" s="37"/>
      <c r="E11" s="37"/>
      <c r="F11" s="37"/>
      <c r="G11" s="37"/>
      <c r="H11" s="37"/>
      <c r="L11" s="12"/>
    </row>
    <row r="12" spans="1:12" ht="15" customHeight="1" x14ac:dyDescent="0.2">
      <c r="A12" s="13"/>
      <c r="B12" s="14"/>
      <c r="C12" s="127" t="s">
        <v>248</v>
      </c>
      <c r="D12" s="128"/>
      <c r="E12" s="128"/>
      <c r="F12" s="129"/>
      <c r="G12" s="127" t="s">
        <v>250</v>
      </c>
      <c r="H12" s="128"/>
      <c r="I12" s="128"/>
      <c r="J12" s="129"/>
      <c r="L12" s="12"/>
    </row>
    <row r="13" spans="1:12" ht="15" customHeight="1" x14ac:dyDescent="0.2">
      <c r="A13" s="13"/>
      <c r="B13" s="14"/>
      <c r="C13" s="41" t="s">
        <v>246</v>
      </c>
      <c r="D13" s="130" t="s">
        <v>247</v>
      </c>
      <c r="E13" s="130"/>
      <c r="F13" s="42" t="s">
        <v>92</v>
      </c>
      <c r="G13" s="51" t="s">
        <v>93</v>
      </c>
      <c r="H13" s="19" t="s">
        <v>66</v>
      </c>
      <c r="I13" s="19" t="s">
        <v>57</v>
      </c>
      <c r="J13" s="52" t="s">
        <v>58</v>
      </c>
      <c r="L13" s="12"/>
    </row>
    <row r="14" spans="1:12" ht="15" customHeight="1" x14ac:dyDescent="0.2">
      <c r="A14" s="13"/>
      <c r="B14" s="14"/>
      <c r="C14" s="43">
        <v>11111</v>
      </c>
      <c r="D14" s="131">
        <v>121212121</v>
      </c>
      <c r="E14" s="131"/>
      <c r="F14" s="44">
        <v>25</v>
      </c>
      <c r="G14" s="53">
        <v>1</v>
      </c>
      <c r="H14" s="38">
        <v>120</v>
      </c>
      <c r="I14" s="38">
        <v>2</v>
      </c>
      <c r="J14" s="54">
        <v>2000</v>
      </c>
    </row>
    <row r="15" spans="1:12" ht="15" customHeight="1" x14ac:dyDescent="0.2">
      <c r="A15" s="13"/>
      <c r="B15" s="14"/>
      <c r="C15" s="45">
        <v>11111</v>
      </c>
      <c r="D15" s="132">
        <v>121212121</v>
      </c>
      <c r="E15" s="132"/>
      <c r="F15" s="46">
        <v>25</v>
      </c>
      <c r="G15" s="55">
        <v>2</v>
      </c>
      <c r="H15" s="39">
        <v>250</v>
      </c>
      <c r="I15" s="39">
        <v>1</v>
      </c>
      <c r="J15" s="56">
        <v>100</v>
      </c>
    </row>
    <row r="16" spans="1:12" ht="15" customHeight="1" x14ac:dyDescent="0.2">
      <c r="A16" s="13"/>
      <c r="B16" s="14"/>
      <c r="C16" s="47">
        <v>11111</v>
      </c>
      <c r="D16" s="133">
        <v>121212121</v>
      </c>
      <c r="E16" s="133"/>
      <c r="F16" s="48">
        <v>25</v>
      </c>
      <c r="G16" s="57">
        <v>3</v>
      </c>
      <c r="H16" s="40">
        <v>720</v>
      </c>
      <c r="I16" s="40">
        <v>10</v>
      </c>
      <c r="J16" s="58">
        <v>1532</v>
      </c>
    </row>
    <row r="17" spans="1:26" ht="15" customHeight="1" x14ac:dyDescent="0.2">
      <c r="A17" s="13"/>
      <c r="B17" s="14"/>
      <c r="C17" s="49"/>
      <c r="F17" s="50"/>
      <c r="G17" s="49"/>
      <c r="J17" s="50"/>
      <c r="L17" s="12"/>
    </row>
    <row r="18" spans="1:26" ht="15" customHeight="1" x14ac:dyDescent="0.2"/>
    <row r="19" spans="1:26" x14ac:dyDescent="0.2">
      <c r="A19" s="110" t="s">
        <v>251</v>
      </c>
      <c r="B19" s="110"/>
      <c r="C19" s="110"/>
      <c r="D19" s="110"/>
      <c r="E19" s="110"/>
      <c r="F19" s="110"/>
      <c r="G19" s="110"/>
      <c r="H19" s="110"/>
      <c r="I19" s="110"/>
      <c r="J19" s="110"/>
      <c r="K19" s="110"/>
    </row>
    <row r="20" spans="1:26" s="59" customFormat="1" ht="36" customHeight="1" x14ac:dyDescent="0.2">
      <c r="A20" s="112" t="s">
        <v>503</v>
      </c>
      <c r="B20" s="112"/>
      <c r="C20" s="112"/>
      <c r="D20" s="112"/>
      <c r="E20" s="112"/>
      <c r="F20" s="112"/>
      <c r="G20" s="112"/>
      <c r="H20" s="112"/>
      <c r="I20" s="112"/>
      <c r="J20" s="112"/>
      <c r="K20" s="112"/>
      <c r="L20" s="12"/>
      <c r="M20"/>
      <c r="N20"/>
      <c r="O20"/>
      <c r="P20"/>
      <c r="Q20"/>
      <c r="R20"/>
      <c r="S20"/>
      <c r="T20"/>
      <c r="U20"/>
      <c r="V20"/>
      <c r="W20"/>
      <c r="X20"/>
      <c r="Y20"/>
      <c r="Z20"/>
    </row>
    <row r="21" spans="1:26" ht="15" customHeight="1" x14ac:dyDescent="0.2">
      <c r="A21" s="13" t="s">
        <v>225</v>
      </c>
      <c r="B21" s="111" t="s">
        <v>88</v>
      </c>
      <c r="C21" s="111"/>
      <c r="D21" s="111"/>
      <c r="E21" s="111"/>
      <c r="F21" s="111"/>
      <c r="G21" s="111"/>
      <c r="H21" s="111"/>
      <c r="I21" s="111"/>
      <c r="J21" s="111"/>
      <c r="K21" s="111"/>
      <c r="L21" s="9"/>
    </row>
    <row r="22" spans="1:26" ht="15" customHeight="1" x14ac:dyDescent="0.2">
      <c r="A22" s="13" t="s">
        <v>225</v>
      </c>
      <c r="B22" s="111" t="s">
        <v>89</v>
      </c>
      <c r="C22" s="111"/>
      <c r="D22" s="111"/>
      <c r="E22" s="111"/>
      <c r="F22" s="111"/>
      <c r="G22" s="111"/>
      <c r="H22" s="111"/>
      <c r="I22" s="111"/>
      <c r="J22" s="111"/>
      <c r="K22" s="111"/>
      <c r="L22" s="9"/>
    </row>
    <row r="23" spans="1:26" ht="15" customHeight="1" x14ac:dyDescent="0.2">
      <c r="A23" s="13" t="s">
        <v>225</v>
      </c>
      <c r="B23" s="111" t="s">
        <v>90</v>
      </c>
      <c r="C23" s="111"/>
      <c r="D23" s="111"/>
      <c r="E23" s="111"/>
      <c r="F23" s="111"/>
      <c r="G23" s="111"/>
      <c r="H23" s="111"/>
      <c r="I23" s="111"/>
      <c r="J23" s="111"/>
      <c r="K23" s="111"/>
      <c r="L23" s="9"/>
    </row>
    <row r="24" spans="1:26" x14ac:dyDescent="0.2">
      <c r="A24" s="13"/>
      <c r="B24" s="14"/>
    </row>
    <row r="25" spans="1:26" ht="14.25" customHeight="1" x14ac:dyDescent="0.2">
      <c r="C25" s="158" t="s">
        <v>94</v>
      </c>
      <c r="D25" s="158"/>
      <c r="E25" s="158"/>
      <c r="F25" s="158"/>
      <c r="G25" s="158"/>
      <c r="H25" s="158"/>
      <c r="I25" s="158"/>
      <c r="J25" s="158"/>
    </row>
    <row r="26" spans="1:26" ht="14.25" customHeight="1" x14ac:dyDescent="0.2">
      <c r="A26" s="13"/>
      <c r="B26" s="14"/>
      <c r="C26" s="37"/>
      <c r="D26" s="37"/>
      <c r="E26" s="37"/>
      <c r="F26" s="37"/>
      <c r="G26" s="37"/>
      <c r="H26" s="37"/>
    </row>
    <row r="27" spans="1:26" ht="14.25" customHeight="1" x14ac:dyDescent="0.2">
      <c r="A27" s="13"/>
      <c r="B27" s="14"/>
      <c r="C27" s="127" t="s">
        <v>248</v>
      </c>
      <c r="D27" s="128"/>
      <c r="E27" s="128"/>
      <c r="F27" s="129"/>
      <c r="G27" s="127" t="s">
        <v>250</v>
      </c>
      <c r="H27" s="128"/>
      <c r="I27" s="128"/>
      <c r="J27" s="129"/>
    </row>
    <row r="28" spans="1:26" ht="14.25" customHeight="1" x14ac:dyDescent="0.2">
      <c r="A28" s="13"/>
      <c r="B28" s="14"/>
      <c r="C28" s="41" t="s">
        <v>246</v>
      </c>
      <c r="D28" s="130" t="s">
        <v>247</v>
      </c>
      <c r="E28" s="130"/>
      <c r="F28" s="42" t="s">
        <v>92</v>
      </c>
      <c r="G28" s="51" t="s">
        <v>93</v>
      </c>
      <c r="H28" s="19" t="s">
        <v>95</v>
      </c>
      <c r="I28" s="19" t="s">
        <v>57</v>
      </c>
      <c r="J28" s="52" t="s">
        <v>58</v>
      </c>
    </row>
    <row r="29" spans="1:26" ht="14.25" customHeight="1" x14ac:dyDescent="0.2">
      <c r="A29" s="13"/>
      <c r="B29" s="14"/>
      <c r="C29" s="43">
        <v>13331</v>
      </c>
      <c r="D29" s="131">
        <v>621262121</v>
      </c>
      <c r="E29" s="131"/>
      <c r="F29" s="44">
        <v>51</v>
      </c>
      <c r="G29" s="53">
        <v>1</v>
      </c>
      <c r="H29" s="38">
        <v>99201</v>
      </c>
      <c r="I29" s="38">
        <v>1</v>
      </c>
      <c r="J29" s="54">
        <v>100</v>
      </c>
    </row>
    <row r="30" spans="1:26" ht="14.25" customHeight="1" x14ac:dyDescent="0.2">
      <c r="A30" s="13"/>
      <c r="B30" s="14"/>
      <c r="C30" s="45">
        <v>13331</v>
      </c>
      <c r="D30" s="132">
        <v>621262121</v>
      </c>
      <c r="E30" s="132"/>
      <c r="F30" s="46">
        <v>51</v>
      </c>
      <c r="G30" s="55">
        <v>2</v>
      </c>
      <c r="H30" s="39">
        <v>99175</v>
      </c>
      <c r="I30" s="39">
        <v>1</v>
      </c>
      <c r="J30" s="56">
        <v>150</v>
      </c>
    </row>
    <row r="31" spans="1:26" ht="14.25" customHeight="1" x14ac:dyDescent="0.2">
      <c r="A31" s="13"/>
      <c r="B31" s="14"/>
      <c r="C31" s="49"/>
      <c r="F31" s="50"/>
      <c r="G31" s="49"/>
      <c r="J31" s="50"/>
    </row>
    <row r="32" spans="1:26" ht="14.25" customHeight="1" x14ac:dyDescent="0.2"/>
    <row r="33" spans="1:12" ht="15" customHeight="1" x14ac:dyDescent="0.2">
      <c r="A33" s="13"/>
      <c r="B33" s="111"/>
      <c r="C33" s="111"/>
      <c r="D33" s="111"/>
      <c r="E33" s="111"/>
      <c r="F33" s="111"/>
      <c r="G33" s="111"/>
      <c r="H33" s="111"/>
      <c r="I33" s="111"/>
      <c r="J33" s="111"/>
      <c r="K33" s="111"/>
      <c r="L33" s="9"/>
    </row>
  </sheetData>
  <mergeCells count="26">
    <mergeCell ref="B33:K33"/>
    <mergeCell ref="D14:E14"/>
    <mergeCell ref="A19:K19"/>
    <mergeCell ref="A1:K1"/>
    <mergeCell ref="A3:K3"/>
    <mergeCell ref="B5:K5"/>
    <mergeCell ref="B6:K6"/>
    <mergeCell ref="B7:K7"/>
    <mergeCell ref="B8:K8"/>
    <mergeCell ref="C10:J10"/>
    <mergeCell ref="A20:K20"/>
    <mergeCell ref="A2:K2"/>
    <mergeCell ref="D28:E28"/>
    <mergeCell ref="D29:E29"/>
    <mergeCell ref="D30:E30"/>
    <mergeCell ref="B21:K21"/>
    <mergeCell ref="B22:K22"/>
    <mergeCell ref="B23:K23"/>
    <mergeCell ref="C25:J25"/>
    <mergeCell ref="C27:F27"/>
    <mergeCell ref="G27:J27"/>
    <mergeCell ref="D15:E15"/>
    <mergeCell ref="D16:E16"/>
    <mergeCell ref="G12:J12"/>
    <mergeCell ref="D13:E13"/>
    <mergeCell ref="C12:F12"/>
  </mergeCells>
  <pageMargins left="0.7" right="0.7" top="0.79" bottom="0.75" header="0.3" footer="0.3"/>
  <pageSetup scale="93" orientation="landscape" r:id="rId1"/>
  <headerFooter scaleWithDoc="0">
    <oddHeader>&amp;L&amp;"Calibri,Bold"&amp;9
Medical Functional Specifications for File Layout</oddHeader>
    <oddFooter>&amp;C&amp;9&amp;P&amp;R&amp;9&amp;A
&amp;F</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Detail01">
    <pageSetUpPr fitToPage="1"/>
  </sheetPr>
  <dimension ref="A1:AP204"/>
  <sheetViews>
    <sheetView showGridLines="0" topLeftCell="C1" zoomScaleNormal="100" workbookViewId="0">
      <pane ySplit="3" topLeftCell="A5" activePane="bottomLeft" state="frozen"/>
      <selection activeCell="D17" sqref="D17:F17"/>
      <selection pane="bottomLeft" activeCell="J7" sqref="J7"/>
    </sheetView>
  </sheetViews>
  <sheetFormatPr baseColWidth="10" defaultColWidth="57.83203125" defaultRowHeight="15" x14ac:dyDescent="0.2"/>
  <cols>
    <col min="1" max="1" width="10.83203125" customWidth="1"/>
    <col min="2" max="2" width="28.5" customWidth="1"/>
    <col min="3" max="3" width="6.5" bestFit="1" customWidth="1"/>
    <col min="4" max="4" width="5.1640625" bestFit="1" customWidth="1"/>
    <col min="5" max="5" width="7.6640625" bestFit="1" customWidth="1"/>
    <col min="6" max="6" width="10.5" customWidth="1"/>
    <col min="7" max="7" width="44.6640625" customWidth="1"/>
    <col min="8" max="8" width="11.6640625" style="11" customWidth="1"/>
    <col min="9" max="9" width="74.6640625" customWidth="1"/>
    <col min="10" max="16384" width="57.83203125" style="1"/>
  </cols>
  <sheetData>
    <row r="1" spans="1:42" ht="45" customHeight="1" x14ac:dyDescent="0.2">
      <c r="A1" s="161" t="s">
        <v>252</v>
      </c>
      <c r="B1" s="161"/>
      <c r="C1" s="161"/>
      <c r="D1" s="161"/>
      <c r="E1" s="161"/>
      <c r="F1" s="161"/>
      <c r="G1" s="161"/>
      <c r="H1" s="63"/>
      <c r="I1" s="62"/>
      <c r="AP1" s="79"/>
    </row>
    <row r="2" spans="1:42" ht="48" x14ac:dyDescent="0.2">
      <c r="A2" s="74" t="s">
        <v>19</v>
      </c>
      <c r="B2" s="74" t="s">
        <v>20</v>
      </c>
      <c r="C2" s="74" t="s">
        <v>21</v>
      </c>
      <c r="D2" s="74" t="s">
        <v>22</v>
      </c>
      <c r="E2" s="74" t="s">
        <v>23</v>
      </c>
      <c r="F2" s="74" t="s">
        <v>24</v>
      </c>
      <c r="G2" s="74" t="s">
        <v>25</v>
      </c>
      <c r="H2" s="74" t="s">
        <v>254</v>
      </c>
      <c r="I2" s="74" t="s">
        <v>26</v>
      </c>
    </row>
    <row r="3" spans="1:42" x14ac:dyDescent="0.2">
      <c r="A3" s="75" t="s">
        <v>501</v>
      </c>
      <c r="B3" s="75"/>
      <c r="C3" s="75"/>
      <c r="D3" s="75"/>
      <c r="E3" s="75"/>
      <c r="F3" s="75"/>
      <c r="G3" s="75"/>
      <c r="H3" s="76"/>
      <c r="I3" s="75"/>
    </row>
    <row r="4" spans="1:42" ht="16" hidden="1" x14ac:dyDescent="0.2">
      <c r="A4" s="3">
        <v>0</v>
      </c>
      <c r="B4" s="2" t="s">
        <v>47</v>
      </c>
      <c r="C4" s="3">
        <v>1</v>
      </c>
      <c r="D4" s="3">
        <f>(C4+E4)-1</f>
        <v>0</v>
      </c>
      <c r="E4" s="4">
        <v>0</v>
      </c>
      <c r="F4" s="4"/>
      <c r="G4" s="2"/>
      <c r="H4" s="64"/>
      <c r="I4" s="2"/>
    </row>
    <row r="5" spans="1:42" ht="16" x14ac:dyDescent="0.2">
      <c r="A5" s="3">
        <f>A4 + 1</f>
        <v>1</v>
      </c>
      <c r="B5" s="2" t="s">
        <v>37</v>
      </c>
      <c r="C5" s="3">
        <f>D4+1</f>
        <v>1</v>
      </c>
      <c r="D5" s="3">
        <f>(C5+E5)-1</f>
        <v>2</v>
      </c>
      <c r="E5" s="4">
        <v>2</v>
      </c>
      <c r="F5" s="4" t="s">
        <v>2</v>
      </c>
      <c r="G5" s="2" t="s">
        <v>329</v>
      </c>
      <c r="H5" s="64"/>
      <c r="I5" s="2"/>
    </row>
    <row r="6" spans="1:42" ht="16" x14ac:dyDescent="0.2">
      <c r="A6" s="3">
        <f t="shared" ref="A6:A69" si="0">A5 + 1</f>
        <v>2</v>
      </c>
      <c r="B6" s="2" t="s">
        <v>429</v>
      </c>
      <c r="C6" s="3">
        <f t="shared" ref="C6:C69" si="1">D5+1</f>
        <v>3</v>
      </c>
      <c r="D6" s="3">
        <f t="shared" ref="D6:D69" si="2">(C6+E6)-1</f>
        <v>3</v>
      </c>
      <c r="E6" s="4">
        <v>1</v>
      </c>
      <c r="F6" s="4" t="s">
        <v>2</v>
      </c>
      <c r="G6" s="2" t="s">
        <v>339</v>
      </c>
      <c r="H6" s="64"/>
      <c r="I6" s="2"/>
    </row>
    <row r="7" spans="1:42" ht="80" x14ac:dyDescent="0.2">
      <c r="A7" s="89">
        <f t="shared" si="0"/>
        <v>3</v>
      </c>
      <c r="B7" s="90" t="s">
        <v>460</v>
      </c>
      <c r="C7" s="89">
        <f t="shared" si="1"/>
        <v>4</v>
      </c>
      <c r="D7" s="89">
        <f t="shared" si="2"/>
        <v>12</v>
      </c>
      <c r="E7" s="91">
        <v>9</v>
      </c>
      <c r="F7" s="91" t="s">
        <v>2</v>
      </c>
      <c r="G7" s="90" t="s">
        <v>461</v>
      </c>
      <c r="H7" s="92"/>
      <c r="I7" s="90" t="s">
        <v>448</v>
      </c>
    </row>
    <row r="8" spans="1:42" ht="16" x14ac:dyDescent="0.2">
      <c r="A8" s="3">
        <f t="shared" si="0"/>
        <v>4</v>
      </c>
      <c r="B8" s="2" t="s">
        <v>323</v>
      </c>
      <c r="C8" s="3">
        <f t="shared" si="1"/>
        <v>13</v>
      </c>
      <c r="D8" s="3">
        <f t="shared" si="2"/>
        <v>16</v>
      </c>
      <c r="E8" s="4">
        <v>4</v>
      </c>
      <c r="F8" s="4" t="s">
        <v>2</v>
      </c>
      <c r="G8" s="2" t="s">
        <v>413</v>
      </c>
      <c r="H8" s="64" t="s">
        <v>332</v>
      </c>
      <c r="I8" s="2"/>
    </row>
    <row r="9" spans="1:42" ht="48" x14ac:dyDescent="0.2">
      <c r="A9" s="89">
        <f t="shared" si="0"/>
        <v>5</v>
      </c>
      <c r="B9" s="96" t="s">
        <v>324</v>
      </c>
      <c r="C9" s="89">
        <f t="shared" si="1"/>
        <v>17</v>
      </c>
      <c r="D9" s="89">
        <f t="shared" si="2"/>
        <v>25</v>
      </c>
      <c r="E9" s="91">
        <v>9</v>
      </c>
      <c r="F9" s="91" t="s">
        <v>2</v>
      </c>
      <c r="G9" s="90" t="s">
        <v>119</v>
      </c>
      <c r="H9" s="92"/>
      <c r="I9" s="90" t="s">
        <v>449</v>
      </c>
    </row>
    <row r="10" spans="1:42" ht="48" x14ac:dyDescent="0.2">
      <c r="A10" s="3">
        <f t="shared" si="0"/>
        <v>6</v>
      </c>
      <c r="B10" s="2" t="s">
        <v>30</v>
      </c>
      <c r="C10" s="3">
        <f t="shared" si="1"/>
        <v>26</v>
      </c>
      <c r="D10" s="3">
        <f t="shared" si="2"/>
        <v>26</v>
      </c>
      <c r="E10" s="4">
        <v>1</v>
      </c>
      <c r="F10" s="4" t="s">
        <v>2</v>
      </c>
      <c r="G10" s="2" t="s">
        <v>31</v>
      </c>
      <c r="H10" s="64"/>
      <c r="I10" s="2" t="s">
        <v>120</v>
      </c>
    </row>
    <row r="11" spans="1:42" ht="112" x14ac:dyDescent="0.2">
      <c r="A11" s="3">
        <f t="shared" si="0"/>
        <v>7</v>
      </c>
      <c r="B11" s="2" t="s">
        <v>27</v>
      </c>
      <c r="C11" s="3">
        <f t="shared" si="1"/>
        <v>27</v>
      </c>
      <c r="D11" s="3">
        <f t="shared" si="2"/>
        <v>34</v>
      </c>
      <c r="E11" s="4">
        <v>8</v>
      </c>
      <c r="F11" s="4" t="s">
        <v>28</v>
      </c>
      <c r="G11" s="2" t="s">
        <v>29</v>
      </c>
      <c r="H11" s="64"/>
      <c r="I11" s="2" t="s">
        <v>421</v>
      </c>
    </row>
    <row r="12" spans="1:42" ht="19.5" customHeight="1" x14ac:dyDescent="0.2">
      <c r="A12" s="3">
        <f t="shared" si="0"/>
        <v>8</v>
      </c>
      <c r="B12" s="2" t="s">
        <v>325</v>
      </c>
      <c r="C12" s="3">
        <f t="shared" si="1"/>
        <v>35</v>
      </c>
      <c r="D12" s="3">
        <f t="shared" si="2"/>
        <v>39</v>
      </c>
      <c r="E12" s="4">
        <v>5</v>
      </c>
      <c r="F12" s="4" t="s">
        <v>2</v>
      </c>
      <c r="G12" s="2" t="s">
        <v>428</v>
      </c>
      <c r="H12" s="64"/>
      <c r="I12" s="2" t="s">
        <v>430</v>
      </c>
    </row>
    <row r="13" spans="1:42" ht="16" x14ac:dyDescent="0.2">
      <c r="A13" s="3">
        <f t="shared" si="0"/>
        <v>9</v>
      </c>
      <c r="B13" s="2" t="s">
        <v>326</v>
      </c>
      <c r="C13" s="3">
        <f t="shared" si="1"/>
        <v>40</v>
      </c>
      <c r="D13" s="3">
        <f t="shared" si="2"/>
        <v>47</v>
      </c>
      <c r="E13" s="4">
        <v>8</v>
      </c>
      <c r="F13" s="4" t="s">
        <v>2</v>
      </c>
      <c r="G13" s="2" t="s">
        <v>330</v>
      </c>
      <c r="H13" s="64"/>
      <c r="I13" s="2"/>
    </row>
    <row r="14" spans="1:42" ht="16" x14ac:dyDescent="0.2">
      <c r="A14" s="3">
        <f t="shared" si="0"/>
        <v>10</v>
      </c>
      <c r="B14" s="2" t="s">
        <v>327</v>
      </c>
      <c r="C14" s="3">
        <f t="shared" si="1"/>
        <v>48</v>
      </c>
      <c r="D14" s="3">
        <f t="shared" si="2"/>
        <v>50</v>
      </c>
      <c r="E14" s="4">
        <v>3</v>
      </c>
      <c r="F14" s="4" t="s">
        <v>2</v>
      </c>
      <c r="G14" s="2" t="s">
        <v>327</v>
      </c>
      <c r="H14" s="64"/>
      <c r="I14" s="2"/>
    </row>
    <row r="15" spans="1:42" ht="16" x14ac:dyDescent="0.2">
      <c r="A15" s="3">
        <f t="shared" si="0"/>
        <v>11</v>
      </c>
      <c r="B15" s="2" t="s">
        <v>52</v>
      </c>
      <c r="C15" s="3">
        <f t="shared" si="1"/>
        <v>51</v>
      </c>
      <c r="D15" s="3">
        <f t="shared" si="2"/>
        <v>71</v>
      </c>
      <c r="E15" s="4">
        <v>21</v>
      </c>
      <c r="F15" s="4" t="s">
        <v>2</v>
      </c>
      <c r="G15" s="2" t="s">
        <v>103</v>
      </c>
      <c r="H15" s="64"/>
      <c r="I15" s="2"/>
    </row>
    <row r="16" spans="1:42" ht="16" x14ac:dyDescent="0.2">
      <c r="A16" s="3">
        <f t="shared" si="0"/>
        <v>12</v>
      </c>
      <c r="B16" s="2" t="s">
        <v>328</v>
      </c>
      <c r="C16" s="3">
        <f t="shared" si="1"/>
        <v>72</v>
      </c>
      <c r="D16" s="3">
        <f t="shared" si="2"/>
        <v>72</v>
      </c>
      <c r="E16" s="4">
        <v>1</v>
      </c>
      <c r="F16" s="4" t="s">
        <v>2</v>
      </c>
      <c r="G16" s="2" t="s">
        <v>331</v>
      </c>
      <c r="H16" s="64" t="s">
        <v>332</v>
      </c>
      <c r="I16" s="2"/>
    </row>
    <row r="17" spans="1:9" ht="16" x14ac:dyDescent="0.2">
      <c r="A17" s="3">
        <f t="shared" si="0"/>
        <v>13</v>
      </c>
      <c r="B17" s="2" t="s">
        <v>333</v>
      </c>
      <c r="C17" s="3">
        <f t="shared" si="1"/>
        <v>73</v>
      </c>
      <c r="D17" s="3">
        <f t="shared" si="2"/>
        <v>80</v>
      </c>
      <c r="E17" s="4">
        <v>8</v>
      </c>
      <c r="F17" s="4" t="s">
        <v>2</v>
      </c>
      <c r="G17" s="2" t="s">
        <v>338</v>
      </c>
      <c r="H17" s="64"/>
      <c r="I17" s="2"/>
    </row>
    <row r="18" spans="1:9" ht="32" x14ac:dyDescent="0.2">
      <c r="A18" s="3">
        <f t="shared" si="0"/>
        <v>14</v>
      </c>
      <c r="B18" s="2" t="s">
        <v>334</v>
      </c>
      <c r="C18" s="3">
        <f t="shared" si="1"/>
        <v>81</v>
      </c>
      <c r="D18" s="3">
        <f t="shared" si="2"/>
        <v>88</v>
      </c>
      <c r="E18" s="4">
        <v>8</v>
      </c>
      <c r="F18" s="4" t="s">
        <v>28</v>
      </c>
      <c r="G18" s="2" t="s">
        <v>109</v>
      </c>
      <c r="H18" s="64"/>
      <c r="I18" s="2" t="s">
        <v>422</v>
      </c>
    </row>
    <row r="19" spans="1:9" ht="32" x14ac:dyDescent="0.2">
      <c r="A19" s="3">
        <f t="shared" si="0"/>
        <v>15</v>
      </c>
      <c r="B19" s="2" t="s">
        <v>394</v>
      </c>
      <c r="C19" s="3">
        <f t="shared" si="1"/>
        <v>89</v>
      </c>
      <c r="D19" s="3">
        <f t="shared" si="2"/>
        <v>96</v>
      </c>
      <c r="E19" s="4">
        <v>8</v>
      </c>
      <c r="F19" s="4" t="s">
        <v>28</v>
      </c>
      <c r="G19" s="2" t="s">
        <v>110</v>
      </c>
      <c r="H19" s="64"/>
      <c r="I19" s="2" t="s">
        <v>422</v>
      </c>
    </row>
    <row r="20" spans="1:9" ht="16" x14ac:dyDescent="0.2">
      <c r="A20" s="3">
        <f t="shared" si="0"/>
        <v>16</v>
      </c>
      <c r="B20" s="2" t="s">
        <v>335</v>
      </c>
      <c r="C20" s="3">
        <f t="shared" si="1"/>
        <v>97</v>
      </c>
      <c r="D20" s="3">
        <f t="shared" si="2"/>
        <v>104</v>
      </c>
      <c r="E20" s="4">
        <v>8</v>
      </c>
      <c r="F20" s="4" t="s">
        <v>28</v>
      </c>
      <c r="G20" s="2" t="s">
        <v>493</v>
      </c>
      <c r="H20" s="64"/>
      <c r="I20" s="2" t="s">
        <v>422</v>
      </c>
    </row>
    <row r="21" spans="1:9" ht="16" x14ac:dyDescent="0.2">
      <c r="A21" s="3">
        <f t="shared" si="0"/>
        <v>17</v>
      </c>
      <c r="B21" s="2" t="s">
        <v>336</v>
      </c>
      <c r="C21" s="3">
        <f t="shared" si="1"/>
        <v>105</v>
      </c>
      <c r="D21" s="3">
        <f t="shared" si="2"/>
        <v>106</v>
      </c>
      <c r="E21" s="4">
        <v>2</v>
      </c>
      <c r="F21" s="4" t="s">
        <v>2</v>
      </c>
      <c r="G21" s="2" t="s">
        <v>340</v>
      </c>
      <c r="H21" s="64" t="s">
        <v>332</v>
      </c>
      <c r="I21" s="2"/>
    </row>
    <row r="22" spans="1:9" ht="48" x14ac:dyDescent="0.2">
      <c r="A22" s="3">
        <f t="shared" si="0"/>
        <v>18</v>
      </c>
      <c r="B22" s="2" t="s">
        <v>372</v>
      </c>
      <c r="C22" s="3">
        <f t="shared" si="1"/>
        <v>107</v>
      </c>
      <c r="D22" s="3">
        <f t="shared" si="2"/>
        <v>117</v>
      </c>
      <c r="E22" s="4">
        <v>11</v>
      </c>
      <c r="F22" s="81" t="s">
        <v>2</v>
      </c>
      <c r="G22" s="80" t="s">
        <v>157</v>
      </c>
      <c r="H22" s="82"/>
      <c r="I22" s="80" t="s">
        <v>431</v>
      </c>
    </row>
    <row r="23" spans="1:9" ht="16" x14ac:dyDescent="0.2">
      <c r="A23" s="3">
        <f t="shared" si="0"/>
        <v>19</v>
      </c>
      <c r="B23" s="2" t="s">
        <v>337</v>
      </c>
      <c r="C23" s="3">
        <f t="shared" si="1"/>
        <v>118</v>
      </c>
      <c r="D23" s="3">
        <f t="shared" si="2"/>
        <v>123</v>
      </c>
      <c r="E23" s="4">
        <v>6</v>
      </c>
      <c r="F23" s="4" t="s">
        <v>2</v>
      </c>
      <c r="G23" s="2" t="s">
        <v>341</v>
      </c>
      <c r="H23" s="64"/>
      <c r="I23" s="2"/>
    </row>
    <row r="24" spans="1:9" ht="32" x14ac:dyDescent="0.2">
      <c r="A24" s="3">
        <f t="shared" si="0"/>
        <v>20</v>
      </c>
      <c r="B24" s="2" t="s">
        <v>122</v>
      </c>
      <c r="C24" s="3">
        <f t="shared" si="1"/>
        <v>124</v>
      </c>
      <c r="D24" s="3">
        <f t="shared" si="2"/>
        <v>124</v>
      </c>
      <c r="E24" s="4">
        <v>1</v>
      </c>
      <c r="F24" s="4" t="s">
        <v>2</v>
      </c>
      <c r="G24" s="2" t="s">
        <v>125</v>
      </c>
      <c r="H24" s="64"/>
      <c r="I24" s="2" t="s">
        <v>414</v>
      </c>
    </row>
    <row r="25" spans="1:9" ht="16" x14ac:dyDescent="0.2">
      <c r="A25" s="3">
        <f t="shared" si="0"/>
        <v>21</v>
      </c>
      <c r="B25" s="2" t="s">
        <v>373</v>
      </c>
      <c r="C25" s="3">
        <f t="shared" si="1"/>
        <v>125</v>
      </c>
      <c r="D25" s="3">
        <f t="shared" si="2"/>
        <v>164</v>
      </c>
      <c r="E25" s="4">
        <v>40</v>
      </c>
      <c r="F25" s="4" t="s">
        <v>2</v>
      </c>
      <c r="G25" s="2" t="s">
        <v>343</v>
      </c>
      <c r="H25" s="64"/>
      <c r="I25" s="2"/>
    </row>
    <row r="26" spans="1:9" ht="32" x14ac:dyDescent="0.2">
      <c r="A26" s="3">
        <f t="shared" si="0"/>
        <v>22</v>
      </c>
      <c r="B26" s="2" t="s">
        <v>374</v>
      </c>
      <c r="C26" s="3">
        <f t="shared" si="1"/>
        <v>165</v>
      </c>
      <c r="D26" s="3">
        <f t="shared" si="2"/>
        <v>204</v>
      </c>
      <c r="E26" s="4">
        <v>40</v>
      </c>
      <c r="F26" s="81" t="s">
        <v>2</v>
      </c>
      <c r="G26" s="80" t="s">
        <v>383</v>
      </c>
      <c r="H26" s="82"/>
      <c r="I26" s="80" t="s">
        <v>168</v>
      </c>
    </row>
    <row r="27" spans="1:9" ht="16" x14ac:dyDescent="0.2">
      <c r="A27" s="3">
        <f t="shared" si="0"/>
        <v>23</v>
      </c>
      <c r="B27" s="2" t="s">
        <v>375</v>
      </c>
      <c r="C27" s="3">
        <f t="shared" si="1"/>
        <v>205</v>
      </c>
      <c r="D27" s="3">
        <f t="shared" si="2"/>
        <v>209</v>
      </c>
      <c r="E27" s="4">
        <v>5</v>
      </c>
      <c r="F27" s="81" t="s">
        <v>2</v>
      </c>
      <c r="G27" s="80" t="s">
        <v>160</v>
      </c>
      <c r="H27" s="82"/>
      <c r="I27" s="80" t="s">
        <v>161</v>
      </c>
    </row>
    <row r="28" spans="1:9" ht="16" x14ac:dyDescent="0.2">
      <c r="A28" s="3">
        <f t="shared" si="0"/>
        <v>24</v>
      </c>
      <c r="B28" s="2" t="s">
        <v>342</v>
      </c>
      <c r="C28" s="3">
        <f t="shared" si="1"/>
        <v>210</v>
      </c>
      <c r="D28" s="3">
        <f t="shared" si="2"/>
        <v>210</v>
      </c>
      <c r="E28" s="4">
        <v>1</v>
      </c>
      <c r="F28" s="4" t="s">
        <v>2</v>
      </c>
      <c r="G28" s="2" t="s">
        <v>420</v>
      </c>
      <c r="H28" s="64" t="s">
        <v>332</v>
      </c>
      <c r="I28" s="2"/>
    </row>
    <row r="29" spans="1:9" ht="32" x14ac:dyDescent="0.2">
      <c r="A29" s="3">
        <f t="shared" si="0"/>
        <v>25</v>
      </c>
      <c r="B29" s="2" t="s">
        <v>115</v>
      </c>
      <c r="C29" s="3">
        <f t="shared" si="1"/>
        <v>211</v>
      </c>
      <c r="D29" s="3">
        <f t="shared" si="2"/>
        <v>218</v>
      </c>
      <c r="E29" s="4">
        <v>8</v>
      </c>
      <c r="F29" s="4" t="s">
        <v>2</v>
      </c>
      <c r="G29" s="2" t="s">
        <v>290</v>
      </c>
      <c r="H29" s="64"/>
      <c r="I29" s="2" t="s">
        <v>344</v>
      </c>
    </row>
    <row r="30" spans="1:9" ht="32" x14ac:dyDescent="0.2">
      <c r="A30" s="3">
        <f t="shared" si="0"/>
        <v>26</v>
      </c>
      <c r="B30" s="2" t="s">
        <v>266</v>
      </c>
      <c r="C30" s="3">
        <f t="shared" si="1"/>
        <v>219</v>
      </c>
      <c r="D30" s="3">
        <f t="shared" si="2"/>
        <v>226</v>
      </c>
      <c r="E30" s="4">
        <v>8</v>
      </c>
      <c r="F30" s="4" t="s">
        <v>2</v>
      </c>
      <c r="G30" s="2" t="s">
        <v>291</v>
      </c>
      <c r="H30" s="64"/>
      <c r="I30" s="2" t="s">
        <v>116</v>
      </c>
    </row>
    <row r="31" spans="1:9" ht="32" x14ac:dyDescent="0.2">
      <c r="A31" s="3">
        <f t="shared" si="0"/>
        <v>27</v>
      </c>
      <c r="B31" s="2" t="s">
        <v>267</v>
      </c>
      <c r="C31" s="3">
        <f t="shared" si="1"/>
        <v>227</v>
      </c>
      <c r="D31" s="3">
        <f t="shared" si="2"/>
        <v>234</v>
      </c>
      <c r="E31" s="4">
        <v>8</v>
      </c>
      <c r="F31" s="4" t="s">
        <v>2</v>
      </c>
      <c r="G31" s="2" t="s">
        <v>291</v>
      </c>
      <c r="H31" s="64"/>
      <c r="I31" s="2" t="s">
        <v>116</v>
      </c>
    </row>
    <row r="32" spans="1:9" ht="32" x14ac:dyDescent="0.2">
      <c r="A32" s="3">
        <f t="shared" si="0"/>
        <v>28</v>
      </c>
      <c r="B32" s="2" t="s">
        <v>268</v>
      </c>
      <c r="C32" s="3">
        <f t="shared" si="1"/>
        <v>235</v>
      </c>
      <c r="D32" s="3">
        <f t="shared" si="2"/>
        <v>242</v>
      </c>
      <c r="E32" s="4">
        <v>8</v>
      </c>
      <c r="F32" s="4" t="s">
        <v>2</v>
      </c>
      <c r="G32" s="2" t="s">
        <v>291</v>
      </c>
      <c r="H32" s="64"/>
      <c r="I32" s="2" t="s">
        <v>116</v>
      </c>
    </row>
    <row r="33" spans="1:9" ht="32" x14ac:dyDescent="0.2">
      <c r="A33" s="3">
        <f t="shared" si="0"/>
        <v>29</v>
      </c>
      <c r="B33" s="2" t="s">
        <v>269</v>
      </c>
      <c r="C33" s="3">
        <f t="shared" si="1"/>
        <v>243</v>
      </c>
      <c r="D33" s="3">
        <f t="shared" si="2"/>
        <v>250</v>
      </c>
      <c r="E33" s="4">
        <v>8</v>
      </c>
      <c r="F33" s="4" t="s">
        <v>2</v>
      </c>
      <c r="G33" s="2" t="s">
        <v>291</v>
      </c>
      <c r="H33" s="64"/>
      <c r="I33" s="2" t="s">
        <v>116</v>
      </c>
    </row>
    <row r="34" spans="1:9" ht="32" x14ac:dyDescent="0.2">
      <c r="A34" s="3">
        <f t="shared" si="0"/>
        <v>30</v>
      </c>
      <c r="B34" s="2" t="s">
        <v>270</v>
      </c>
      <c r="C34" s="3">
        <f t="shared" si="1"/>
        <v>251</v>
      </c>
      <c r="D34" s="3">
        <f t="shared" si="2"/>
        <v>258</v>
      </c>
      <c r="E34" s="4">
        <v>8</v>
      </c>
      <c r="F34" s="4" t="s">
        <v>2</v>
      </c>
      <c r="G34" s="2" t="s">
        <v>291</v>
      </c>
      <c r="H34" s="64"/>
      <c r="I34" s="2" t="s">
        <v>116</v>
      </c>
    </row>
    <row r="35" spans="1:9" ht="32" x14ac:dyDescent="0.2">
      <c r="A35" s="3">
        <f t="shared" si="0"/>
        <v>31</v>
      </c>
      <c r="B35" s="2" t="s">
        <v>271</v>
      </c>
      <c r="C35" s="3">
        <f t="shared" si="1"/>
        <v>259</v>
      </c>
      <c r="D35" s="3">
        <f t="shared" si="2"/>
        <v>266</v>
      </c>
      <c r="E35" s="4">
        <v>8</v>
      </c>
      <c r="F35" s="4" t="s">
        <v>2</v>
      </c>
      <c r="G35" s="2" t="s">
        <v>291</v>
      </c>
      <c r="H35" s="64"/>
      <c r="I35" s="2" t="s">
        <v>116</v>
      </c>
    </row>
    <row r="36" spans="1:9" ht="32" x14ac:dyDescent="0.2">
      <c r="A36" s="3">
        <f t="shared" si="0"/>
        <v>32</v>
      </c>
      <c r="B36" s="2" t="s">
        <v>272</v>
      </c>
      <c r="C36" s="3">
        <f t="shared" si="1"/>
        <v>267</v>
      </c>
      <c r="D36" s="3">
        <f t="shared" si="2"/>
        <v>274</v>
      </c>
      <c r="E36" s="4">
        <v>8</v>
      </c>
      <c r="F36" s="4" t="s">
        <v>2</v>
      </c>
      <c r="G36" s="2" t="s">
        <v>291</v>
      </c>
      <c r="H36" s="64"/>
      <c r="I36" s="2" t="s">
        <v>116</v>
      </c>
    </row>
    <row r="37" spans="1:9" ht="32" x14ac:dyDescent="0.2">
      <c r="A37" s="3">
        <f t="shared" si="0"/>
        <v>33</v>
      </c>
      <c r="B37" s="2" t="s">
        <v>273</v>
      </c>
      <c r="C37" s="3">
        <f t="shared" si="1"/>
        <v>275</v>
      </c>
      <c r="D37" s="3">
        <f t="shared" si="2"/>
        <v>282</v>
      </c>
      <c r="E37" s="4">
        <v>8</v>
      </c>
      <c r="F37" s="4" t="s">
        <v>2</v>
      </c>
      <c r="G37" s="2" t="s">
        <v>291</v>
      </c>
      <c r="H37" s="64"/>
      <c r="I37" s="2" t="s">
        <v>116</v>
      </c>
    </row>
    <row r="38" spans="1:9" ht="32" x14ac:dyDescent="0.2">
      <c r="A38" s="3">
        <f t="shared" si="0"/>
        <v>34</v>
      </c>
      <c r="B38" s="2" t="s">
        <v>345</v>
      </c>
      <c r="C38" s="3">
        <f t="shared" si="1"/>
        <v>283</v>
      </c>
      <c r="D38" s="3">
        <f t="shared" si="2"/>
        <v>285</v>
      </c>
      <c r="E38" s="4">
        <v>3</v>
      </c>
      <c r="F38" s="4" t="s">
        <v>2</v>
      </c>
      <c r="G38" s="2" t="s">
        <v>101</v>
      </c>
      <c r="H38" s="64" t="s">
        <v>256</v>
      </c>
      <c r="I38" s="2" t="s">
        <v>258</v>
      </c>
    </row>
    <row r="39" spans="1:9" ht="32" x14ac:dyDescent="0.2">
      <c r="A39" s="3">
        <f t="shared" si="0"/>
        <v>35</v>
      </c>
      <c r="B39" s="2" t="s">
        <v>346</v>
      </c>
      <c r="C39" s="3">
        <f t="shared" si="1"/>
        <v>286</v>
      </c>
      <c r="D39" s="3">
        <f t="shared" si="2"/>
        <v>292</v>
      </c>
      <c r="E39" s="4">
        <v>7</v>
      </c>
      <c r="F39" s="4" t="s">
        <v>2</v>
      </c>
      <c r="G39" s="2" t="s">
        <v>134</v>
      </c>
      <c r="H39" s="64"/>
      <c r="I39" s="2" t="s">
        <v>494</v>
      </c>
    </row>
    <row r="40" spans="1:9" ht="32" x14ac:dyDescent="0.2">
      <c r="A40" s="3">
        <f t="shared" si="0"/>
        <v>36</v>
      </c>
      <c r="B40" s="2" t="s">
        <v>347</v>
      </c>
      <c r="C40" s="3">
        <f t="shared" si="1"/>
        <v>293</v>
      </c>
      <c r="D40" s="3">
        <f t="shared" si="2"/>
        <v>299</v>
      </c>
      <c r="E40" s="4">
        <v>7</v>
      </c>
      <c r="F40" s="4" t="s">
        <v>2</v>
      </c>
      <c r="G40" s="2" t="s">
        <v>136</v>
      </c>
      <c r="H40" s="64"/>
      <c r="I40" s="2" t="s">
        <v>135</v>
      </c>
    </row>
    <row r="41" spans="1:9" ht="32" x14ac:dyDescent="0.2">
      <c r="A41" s="3">
        <f t="shared" si="0"/>
        <v>37</v>
      </c>
      <c r="B41" s="2" t="s">
        <v>348</v>
      </c>
      <c r="C41" s="3">
        <f t="shared" si="1"/>
        <v>300</v>
      </c>
      <c r="D41" s="3">
        <f t="shared" si="2"/>
        <v>306</v>
      </c>
      <c r="E41" s="4">
        <v>7</v>
      </c>
      <c r="F41" s="4" t="s">
        <v>2</v>
      </c>
      <c r="G41" s="2" t="s">
        <v>136</v>
      </c>
      <c r="H41" s="64"/>
      <c r="I41" s="2" t="s">
        <v>135</v>
      </c>
    </row>
    <row r="42" spans="1:9" ht="32" x14ac:dyDescent="0.2">
      <c r="A42" s="3">
        <f t="shared" si="0"/>
        <v>38</v>
      </c>
      <c r="B42" s="2" t="s">
        <v>349</v>
      </c>
      <c r="C42" s="3">
        <f t="shared" si="1"/>
        <v>307</v>
      </c>
      <c r="D42" s="3">
        <f t="shared" si="2"/>
        <v>313</v>
      </c>
      <c r="E42" s="4">
        <v>7</v>
      </c>
      <c r="F42" s="4" t="s">
        <v>2</v>
      </c>
      <c r="G42" s="2" t="s">
        <v>136</v>
      </c>
      <c r="H42" s="64"/>
      <c r="I42" s="2" t="s">
        <v>135</v>
      </c>
    </row>
    <row r="43" spans="1:9" ht="32" x14ac:dyDescent="0.2">
      <c r="A43" s="3">
        <f t="shared" si="0"/>
        <v>39</v>
      </c>
      <c r="B43" s="2" t="s">
        <v>350</v>
      </c>
      <c r="C43" s="3">
        <f t="shared" si="1"/>
        <v>314</v>
      </c>
      <c r="D43" s="3">
        <f t="shared" si="2"/>
        <v>320</v>
      </c>
      <c r="E43" s="4">
        <v>7</v>
      </c>
      <c r="F43" s="4" t="s">
        <v>2</v>
      </c>
      <c r="G43" s="2" t="s">
        <v>136</v>
      </c>
      <c r="H43" s="64"/>
      <c r="I43" s="2" t="s">
        <v>135</v>
      </c>
    </row>
    <row r="44" spans="1:9" ht="32" x14ac:dyDescent="0.2">
      <c r="A44" s="3">
        <f t="shared" si="0"/>
        <v>40</v>
      </c>
      <c r="B44" s="2" t="s">
        <v>351</v>
      </c>
      <c r="C44" s="3">
        <f t="shared" si="1"/>
        <v>321</v>
      </c>
      <c r="D44" s="3">
        <f t="shared" si="2"/>
        <v>327</v>
      </c>
      <c r="E44" s="4">
        <v>7</v>
      </c>
      <c r="F44" s="4" t="s">
        <v>2</v>
      </c>
      <c r="G44" s="2" t="s">
        <v>136</v>
      </c>
      <c r="H44" s="64"/>
      <c r="I44" s="2" t="s">
        <v>135</v>
      </c>
    </row>
    <row r="45" spans="1:9" ht="32" x14ac:dyDescent="0.2">
      <c r="A45" s="3">
        <f t="shared" si="0"/>
        <v>41</v>
      </c>
      <c r="B45" s="2" t="s">
        <v>352</v>
      </c>
      <c r="C45" s="3">
        <f t="shared" si="1"/>
        <v>328</v>
      </c>
      <c r="D45" s="3">
        <f t="shared" si="2"/>
        <v>328</v>
      </c>
      <c r="E45" s="4">
        <v>1</v>
      </c>
      <c r="F45" s="4" t="s">
        <v>2</v>
      </c>
      <c r="G45" s="2" t="s">
        <v>353</v>
      </c>
      <c r="H45" s="64"/>
      <c r="I45" s="2" t="s">
        <v>483</v>
      </c>
    </row>
    <row r="46" spans="1:9" ht="16" x14ac:dyDescent="0.2">
      <c r="A46" s="3">
        <f t="shared" si="0"/>
        <v>42</v>
      </c>
      <c r="B46" s="2" t="s">
        <v>354</v>
      </c>
      <c r="C46" s="3">
        <f t="shared" si="1"/>
        <v>329</v>
      </c>
      <c r="D46" s="3">
        <f t="shared" si="2"/>
        <v>336</v>
      </c>
      <c r="E46" s="4">
        <v>8</v>
      </c>
      <c r="F46" s="4" t="s">
        <v>2</v>
      </c>
      <c r="G46" s="2" t="s">
        <v>362</v>
      </c>
      <c r="H46" s="64"/>
      <c r="I46" s="2"/>
    </row>
    <row r="47" spans="1:9" ht="16" x14ac:dyDescent="0.2">
      <c r="A47" s="3">
        <f t="shared" si="0"/>
        <v>43</v>
      </c>
      <c r="B47" s="2" t="s">
        <v>355</v>
      </c>
      <c r="C47" s="3">
        <f t="shared" si="1"/>
        <v>337</v>
      </c>
      <c r="D47" s="3">
        <f t="shared" si="2"/>
        <v>344</v>
      </c>
      <c r="E47" s="4">
        <v>8</v>
      </c>
      <c r="F47" s="4" t="s">
        <v>28</v>
      </c>
      <c r="G47" s="2" t="s">
        <v>361</v>
      </c>
      <c r="H47" s="64"/>
      <c r="I47" s="2" t="s">
        <v>422</v>
      </c>
    </row>
    <row r="48" spans="1:9" ht="32" x14ac:dyDescent="0.2">
      <c r="A48" s="3">
        <f t="shared" si="0"/>
        <v>44</v>
      </c>
      <c r="B48" s="97" t="s">
        <v>356</v>
      </c>
      <c r="C48" s="3">
        <f t="shared" si="1"/>
        <v>345</v>
      </c>
      <c r="D48" s="3">
        <f t="shared" si="2"/>
        <v>354</v>
      </c>
      <c r="E48" s="4">
        <v>10</v>
      </c>
      <c r="F48" s="4" t="s">
        <v>32</v>
      </c>
      <c r="G48" s="2" t="s">
        <v>485</v>
      </c>
      <c r="H48" s="64"/>
      <c r="I48" s="98" t="s">
        <v>450</v>
      </c>
    </row>
    <row r="49" spans="1:42" ht="32" x14ac:dyDescent="0.2">
      <c r="A49" s="3">
        <f t="shared" si="0"/>
        <v>45</v>
      </c>
      <c r="B49" s="100" t="s">
        <v>41</v>
      </c>
      <c r="C49" s="3">
        <f t="shared" si="1"/>
        <v>355</v>
      </c>
      <c r="D49" s="3">
        <f t="shared" si="2"/>
        <v>356</v>
      </c>
      <c r="E49" s="101">
        <v>2</v>
      </c>
      <c r="F49" s="101" t="s">
        <v>2</v>
      </c>
      <c r="G49" s="100" t="s">
        <v>441</v>
      </c>
      <c r="H49" s="102"/>
      <c r="I49" s="100" t="s">
        <v>442</v>
      </c>
    </row>
    <row r="50" spans="1:42" ht="16" x14ac:dyDescent="0.2">
      <c r="A50" s="3">
        <f t="shared" si="0"/>
        <v>46</v>
      </c>
      <c r="B50" s="2" t="s">
        <v>363</v>
      </c>
      <c r="C50" s="3">
        <f t="shared" si="1"/>
        <v>357</v>
      </c>
      <c r="D50" s="3">
        <f t="shared" si="2"/>
        <v>360</v>
      </c>
      <c r="E50" s="4">
        <v>4</v>
      </c>
      <c r="F50" s="81" t="s">
        <v>2</v>
      </c>
      <c r="G50" s="80" t="s">
        <v>164</v>
      </c>
      <c r="H50" s="82"/>
      <c r="I50" s="80" t="s">
        <v>165</v>
      </c>
    </row>
    <row r="51" spans="1:42" ht="32" x14ac:dyDescent="0.2">
      <c r="A51" s="3">
        <f t="shared" si="0"/>
        <v>47</v>
      </c>
      <c r="B51" s="2" t="s">
        <v>95</v>
      </c>
      <c r="C51" s="3">
        <f t="shared" si="1"/>
        <v>361</v>
      </c>
      <c r="D51" s="3">
        <f t="shared" si="2"/>
        <v>365</v>
      </c>
      <c r="E51" s="4">
        <v>5</v>
      </c>
      <c r="F51" s="4" t="s">
        <v>2</v>
      </c>
      <c r="G51" s="2" t="s">
        <v>132</v>
      </c>
      <c r="H51" s="64"/>
      <c r="I51" s="2" t="s">
        <v>364</v>
      </c>
    </row>
    <row r="52" spans="1:42" ht="32" x14ac:dyDescent="0.2">
      <c r="A52" s="3">
        <f t="shared" si="0"/>
        <v>48</v>
      </c>
      <c r="B52" s="2" t="s">
        <v>357</v>
      </c>
      <c r="C52" s="3">
        <f t="shared" si="1"/>
        <v>366</v>
      </c>
      <c r="D52" s="3">
        <f t="shared" si="2"/>
        <v>367</v>
      </c>
      <c r="E52" s="4">
        <v>2</v>
      </c>
      <c r="F52" s="81" t="s">
        <v>2</v>
      </c>
      <c r="G52" s="80" t="s">
        <v>156</v>
      </c>
      <c r="H52" s="64"/>
      <c r="I52" s="2"/>
    </row>
    <row r="53" spans="1:42" ht="32" x14ac:dyDescent="0.2">
      <c r="A53" s="3">
        <f t="shared" si="0"/>
        <v>49</v>
      </c>
      <c r="B53" s="2" t="s">
        <v>358</v>
      </c>
      <c r="C53" s="3">
        <f t="shared" si="1"/>
        <v>368</v>
      </c>
      <c r="D53" s="3">
        <f t="shared" si="2"/>
        <v>369</v>
      </c>
      <c r="E53" s="4">
        <v>2</v>
      </c>
      <c r="F53" s="81" t="s">
        <v>2</v>
      </c>
      <c r="G53" s="80" t="s">
        <v>396</v>
      </c>
      <c r="H53" s="64"/>
      <c r="I53" s="2"/>
    </row>
    <row r="54" spans="1:42" ht="32" x14ac:dyDescent="0.2">
      <c r="A54" s="3">
        <f t="shared" si="0"/>
        <v>50</v>
      </c>
      <c r="B54" s="2" t="s">
        <v>359</v>
      </c>
      <c r="C54" s="3">
        <f t="shared" si="1"/>
        <v>370</v>
      </c>
      <c r="D54" s="3">
        <f t="shared" si="2"/>
        <v>371</v>
      </c>
      <c r="E54" s="4">
        <v>2</v>
      </c>
      <c r="F54" s="81" t="s">
        <v>2</v>
      </c>
      <c r="G54" s="80" t="s">
        <v>397</v>
      </c>
      <c r="H54" s="64"/>
      <c r="I54" s="2"/>
    </row>
    <row r="55" spans="1:42" ht="32" x14ac:dyDescent="0.2">
      <c r="A55" s="3">
        <f t="shared" si="0"/>
        <v>51</v>
      </c>
      <c r="B55" s="2" t="s">
        <v>360</v>
      </c>
      <c r="C55" s="3">
        <f t="shared" si="1"/>
        <v>372</v>
      </c>
      <c r="D55" s="3">
        <f t="shared" si="2"/>
        <v>373</v>
      </c>
      <c r="E55" s="4">
        <v>2</v>
      </c>
      <c r="F55" s="81" t="s">
        <v>2</v>
      </c>
      <c r="G55" s="80" t="s">
        <v>398</v>
      </c>
      <c r="H55" s="64"/>
      <c r="I55" s="2"/>
    </row>
    <row r="56" spans="1:42" ht="32" x14ac:dyDescent="0.2">
      <c r="A56" s="3">
        <f t="shared" si="0"/>
        <v>52</v>
      </c>
      <c r="B56" s="2" t="s">
        <v>365</v>
      </c>
      <c r="C56" s="3">
        <f t="shared" si="1"/>
        <v>374</v>
      </c>
      <c r="D56" s="3">
        <f t="shared" si="2"/>
        <v>381</v>
      </c>
      <c r="E56" s="4">
        <v>8</v>
      </c>
      <c r="F56" s="4" t="s">
        <v>28</v>
      </c>
      <c r="G56" s="2" t="s">
        <v>495</v>
      </c>
      <c r="H56" s="64"/>
      <c r="I56" s="2" t="s">
        <v>422</v>
      </c>
    </row>
    <row r="57" spans="1:42" ht="16" x14ac:dyDescent="0.2">
      <c r="A57" s="3">
        <f t="shared" si="0"/>
        <v>53</v>
      </c>
      <c r="B57" s="2" t="s">
        <v>366</v>
      </c>
      <c r="C57" s="3">
        <f t="shared" si="1"/>
        <v>382</v>
      </c>
      <c r="D57" s="3">
        <f t="shared" si="2"/>
        <v>389</v>
      </c>
      <c r="E57" s="4">
        <v>8</v>
      </c>
      <c r="F57" s="4" t="s">
        <v>28</v>
      </c>
      <c r="G57" s="2" t="s">
        <v>367</v>
      </c>
      <c r="H57" s="64"/>
      <c r="I57" s="2" t="s">
        <v>422</v>
      </c>
    </row>
    <row r="58" spans="1:42" ht="32" x14ac:dyDescent="0.2">
      <c r="A58" s="3">
        <f t="shared" si="0"/>
        <v>54</v>
      </c>
      <c r="B58" s="2" t="s">
        <v>129</v>
      </c>
      <c r="C58" s="3">
        <f t="shared" si="1"/>
        <v>390</v>
      </c>
      <c r="D58" s="3">
        <f t="shared" si="2"/>
        <v>391</v>
      </c>
      <c r="E58" s="4">
        <v>2</v>
      </c>
      <c r="F58" s="4" t="s">
        <v>2</v>
      </c>
      <c r="G58" s="2" t="s">
        <v>133</v>
      </c>
      <c r="H58" s="64" t="s">
        <v>256</v>
      </c>
      <c r="I58" s="2" t="s">
        <v>502</v>
      </c>
    </row>
    <row r="59" spans="1:42" ht="64" x14ac:dyDescent="0.2">
      <c r="A59" s="3">
        <f t="shared" si="0"/>
        <v>55</v>
      </c>
      <c r="B59" s="97" t="s">
        <v>69</v>
      </c>
      <c r="C59" s="3">
        <f t="shared" si="1"/>
        <v>392</v>
      </c>
      <c r="D59" s="3">
        <f t="shared" si="2"/>
        <v>401</v>
      </c>
      <c r="E59" s="4">
        <v>10</v>
      </c>
      <c r="F59" s="4" t="s">
        <v>32</v>
      </c>
      <c r="G59" s="2" t="s">
        <v>102</v>
      </c>
      <c r="H59" s="64"/>
      <c r="I59" s="2" t="s">
        <v>451</v>
      </c>
    </row>
    <row r="60" spans="1:42" ht="16" x14ac:dyDescent="0.2">
      <c r="A60" s="3">
        <f t="shared" si="0"/>
        <v>56</v>
      </c>
      <c r="B60" s="2" t="s">
        <v>368</v>
      </c>
      <c r="C60" s="3">
        <f t="shared" si="1"/>
        <v>402</v>
      </c>
      <c r="D60" s="3">
        <f t="shared" si="2"/>
        <v>407</v>
      </c>
      <c r="E60" s="4">
        <v>6</v>
      </c>
      <c r="F60" s="81" t="s">
        <v>32</v>
      </c>
      <c r="G60" s="80" t="s">
        <v>167</v>
      </c>
      <c r="H60" s="82"/>
      <c r="I60" s="80"/>
    </row>
    <row r="61" spans="1:42" ht="32" x14ac:dyDescent="0.2">
      <c r="A61" s="89">
        <f t="shared" si="0"/>
        <v>57</v>
      </c>
      <c r="B61" s="93" t="s">
        <v>294</v>
      </c>
      <c r="C61" s="89">
        <f t="shared" si="1"/>
        <v>408</v>
      </c>
      <c r="D61" s="89">
        <f t="shared" si="2"/>
        <v>427</v>
      </c>
      <c r="E61" s="94">
        <v>20</v>
      </c>
      <c r="F61" s="94" t="s">
        <v>2</v>
      </c>
      <c r="G61" s="93" t="s">
        <v>412</v>
      </c>
      <c r="H61" s="95"/>
      <c r="I61" s="93" t="s">
        <v>462</v>
      </c>
    </row>
    <row r="62" spans="1:42" ht="32" x14ac:dyDescent="0.2">
      <c r="A62" s="89">
        <f t="shared" si="0"/>
        <v>58</v>
      </c>
      <c r="B62" s="90" t="s">
        <v>370</v>
      </c>
      <c r="C62" s="89">
        <f t="shared" si="1"/>
        <v>428</v>
      </c>
      <c r="D62" s="89">
        <f t="shared" si="2"/>
        <v>447</v>
      </c>
      <c r="E62" s="91">
        <v>20</v>
      </c>
      <c r="F62" s="91" t="s">
        <v>2</v>
      </c>
      <c r="G62" s="93" t="s">
        <v>371</v>
      </c>
      <c r="H62" s="92"/>
      <c r="I62" s="93" t="s">
        <v>462</v>
      </c>
      <c r="J62"/>
      <c r="K62"/>
      <c r="L62"/>
      <c r="M62"/>
      <c r="N62"/>
      <c r="O62"/>
      <c r="P62"/>
      <c r="Q62"/>
      <c r="R62"/>
      <c r="S62"/>
      <c r="T62"/>
      <c r="U62"/>
      <c r="V62"/>
      <c r="W62"/>
      <c r="X62"/>
      <c r="Y62"/>
      <c r="Z62"/>
      <c r="AA62"/>
      <c r="AB62"/>
      <c r="AC62"/>
      <c r="AD62"/>
      <c r="AE62"/>
      <c r="AF62"/>
      <c r="AG62"/>
      <c r="AH62"/>
      <c r="AI62"/>
      <c r="AJ62"/>
      <c r="AK62"/>
      <c r="AL62"/>
      <c r="AM62"/>
      <c r="AN62"/>
      <c r="AO62"/>
      <c r="AP62"/>
    </row>
    <row r="63" spans="1:42" ht="32" x14ac:dyDescent="0.2">
      <c r="A63" s="89">
        <f t="shared" si="0"/>
        <v>59</v>
      </c>
      <c r="B63" s="96" t="s">
        <v>295</v>
      </c>
      <c r="C63" s="89">
        <f t="shared" si="1"/>
        <v>448</v>
      </c>
      <c r="D63" s="89">
        <f t="shared" si="2"/>
        <v>467</v>
      </c>
      <c r="E63" s="94">
        <v>20</v>
      </c>
      <c r="F63" s="94" t="s">
        <v>2</v>
      </c>
      <c r="G63" s="93" t="s">
        <v>297</v>
      </c>
      <c r="H63" s="95"/>
      <c r="I63" s="93" t="s">
        <v>452</v>
      </c>
    </row>
    <row r="64" spans="1:42" ht="32" x14ac:dyDescent="0.2">
      <c r="A64" s="89">
        <f t="shared" si="0"/>
        <v>60</v>
      </c>
      <c r="B64" s="96" t="s">
        <v>296</v>
      </c>
      <c r="C64" s="89">
        <f t="shared" si="1"/>
        <v>468</v>
      </c>
      <c r="D64" s="89">
        <f t="shared" si="2"/>
        <v>487</v>
      </c>
      <c r="E64" s="94">
        <v>20</v>
      </c>
      <c r="F64" s="94" t="s">
        <v>2</v>
      </c>
      <c r="G64" s="93" t="s">
        <v>496</v>
      </c>
      <c r="H64" s="95"/>
      <c r="I64" s="93" t="s">
        <v>452</v>
      </c>
    </row>
    <row r="65" spans="1:9" ht="48" x14ac:dyDescent="0.2">
      <c r="A65" s="3">
        <f t="shared" si="0"/>
        <v>61</v>
      </c>
      <c r="B65" s="80" t="s">
        <v>376</v>
      </c>
      <c r="C65" s="3">
        <f t="shared" si="1"/>
        <v>488</v>
      </c>
      <c r="D65" s="3">
        <f t="shared" si="2"/>
        <v>496</v>
      </c>
      <c r="E65" s="81">
        <v>9</v>
      </c>
      <c r="F65" s="81" t="s">
        <v>2</v>
      </c>
      <c r="G65" s="80" t="s">
        <v>158</v>
      </c>
      <c r="H65" s="82"/>
      <c r="I65" s="80" t="s">
        <v>427</v>
      </c>
    </row>
    <row r="66" spans="1:9" ht="48" x14ac:dyDescent="0.2">
      <c r="A66" s="3">
        <f t="shared" si="0"/>
        <v>62</v>
      </c>
      <c r="B66" s="80" t="s">
        <v>400</v>
      </c>
      <c r="C66" s="3">
        <f t="shared" si="1"/>
        <v>497</v>
      </c>
      <c r="D66" s="3">
        <f t="shared" si="2"/>
        <v>502</v>
      </c>
      <c r="E66" s="81">
        <v>6</v>
      </c>
      <c r="F66" s="81" t="s">
        <v>2</v>
      </c>
      <c r="G66" s="80" t="s">
        <v>407</v>
      </c>
      <c r="H66" s="82"/>
      <c r="I66" s="80" t="s">
        <v>427</v>
      </c>
    </row>
    <row r="67" spans="1:9" ht="16" x14ac:dyDescent="0.2">
      <c r="A67" s="3">
        <f t="shared" si="0"/>
        <v>63</v>
      </c>
      <c r="B67" s="80" t="s">
        <v>392</v>
      </c>
      <c r="C67" s="3">
        <f t="shared" si="1"/>
        <v>503</v>
      </c>
      <c r="D67" s="3">
        <f t="shared" si="2"/>
        <v>512</v>
      </c>
      <c r="E67" s="81">
        <v>10</v>
      </c>
      <c r="F67" s="81" t="s">
        <v>2</v>
      </c>
      <c r="G67" s="80" t="s">
        <v>173</v>
      </c>
      <c r="H67" s="82"/>
      <c r="I67" s="80"/>
    </row>
    <row r="68" spans="1:9" ht="32" x14ac:dyDescent="0.2">
      <c r="A68" s="3">
        <f t="shared" si="0"/>
        <v>64</v>
      </c>
      <c r="B68" s="80" t="s">
        <v>384</v>
      </c>
      <c r="C68" s="3">
        <f t="shared" si="1"/>
        <v>513</v>
      </c>
      <c r="D68" s="3">
        <f t="shared" si="2"/>
        <v>542</v>
      </c>
      <c r="E68" s="81">
        <v>30</v>
      </c>
      <c r="F68" s="81" t="s">
        <v>2</v>
      </c>
      <c r="G68" s="80" t="s">
        <v>385</v>
      </c>
      <c r="H68" s="82"/>
      <c r="I68" s="80" t="s">
        <v>168</v>
      </c>
    </row>
    <row r="69" spans="1:9" ht="32" x14ac:dyDescent="0.2">
      <c r="A69" s="3">
        <f t="shared" si="0"/>
        <v>65</v>
      </c>
      <c r="B69" s="80" t="s">
        <v>386</v>
      </c>
      <c r="C69" s="3">
        <f t="shared" si="1"/>
        <v>543</v>
      </c>
      <c r="D69" s="3">
        <f t="shared" si="2"/>
        <v>543</v>
      </c>
      <c r="E69" s="81">
        <v>1</v>
      </c>
      <c r="F69" s="81" t="s">
        <v>2</v>
      </c>
      <c r="G69" s="80" t="s">
        <v>387</v>
      </c>
      <c r="H69" s="82"/>
      <c r="I69" s="80"/>
    </row>
    <row r="70" spans="1:9" ht="16" x14ac:dyDescent="0.2">
      <c r="A70" s="3">
        <f t="shared" ref="A70:A133" si="3">A69 + 1</f>
        <v>66</v>
      </c>
      <c r="B70" s="80" t="s">
        <v>377</v>
      </c>
      <c r="C70" s="3">
        <f t="shared" ref="C70:C133" si="4">D69+1</f>
        <v>544</v>
      </c>
      <c r="D70" s="3">
        <f t="shared" ref="D70:D133" si="5">(C70+E70)-1</f>
        <v>593</v>
      </c>
      <c r="E70" s="81">
        <v>50</v>
      </c>
      <c r="F70" s="81" t="s">
        <v>2</v>
      </c>
      <c r="G70" s="80" t="s">
        <v>174</v>
      </c>
      <c r="H70" s="82"/>
      <c r="I70" s="80" t="s">
        <v>176</v>
      </c>
    </row>
    <row r="71" spans="1:9" ht="16" x14ac:dyDescent="0.2">
      <c r="A71" s="3">
        <f t="shared" si="3"/>
        <v>67</v>
      </c>
      <c r="B71" s="80" t="s">
        <v>378</v>
      </c>
      <c r="C71" s="3">
        <f t="shared" si="4"/>
        <v>594</v>
      </c>
      <c r="D71" s="3">
        <f t="shared" si="5"/>
        <v>623</v>
      </c>
      <c r="E71" s="81">
        <v>30</v>
      </c>
      <c r="F71" s="81" t="s">
        <v>2</v>
      </c>
      <c r="G71" s="80" t="s">
        <v>175</v>
      </c>
      <c r="H71" s="82"/>
      <c r="I71" s="80" t="s">
        <v>176</v>
      </c>
    </row>
    <row r="72" spans="1:9" ht="16" x14ac:dyDescent="0.2">
      <c r="A72" s="3">
        <f t="shared" si="3"/>
        <v>68</v>
      </c>
      <c r="B72" s="80" t="s">
        <v>379</v>
      </c>
      <c r="C72" s="3">
        <f t="shared" si="4"/>
        <v>624</v>
      </c>
      <c r="D72" s="3">
        <f t="shared" si="5"/>
        <v>653</v>
      </c>
      <c r="E72" s="81">
        <v>30</v>
      </c>
      <c r="F72" s="81" t="s">
        <v>2</v>
      </c>
      <c r="G72" s="80" t="s">
        <v>313</v>
      </c>
      <c r="H72" s="82"/>
      <c r="I72" s="80"/>
    </row>
    <row r="73" spans="1:9" ht="16" x14ac:dyDescent="0.2">
      <c r="A73" s="3">
        <f t="shared" si="3"/>
        <v>69</v>
      </c>
      <c r="B73" s="80" t="s">
        <v>380</v>
      </c>
      <c r="C73" s="3">
        <f t="shared" si="4"/>
        <v>654</v>
      </c>
      <c r="D73" s="3">
        <f t="shared" si="5"/>
        <v>655</v>
      </c>
      <c r="E73" s="81">
        <v>2</v>
      </c>
      <c r="F73" s="81" t="s">
        <v>2</v>
      </c>
      <c r="G73" s="80" t="s">
        <v>314</v>
      </c>
      <c r="H73" s="82"/>
      <c r="I73" s="80"/>
    </row>
    <row r="74" spans="1:9" ht="16" x14ac:dyDescent="0.2">
      <c r="A74" s="3">
        <f t="shared" si="3"/>
        <v>70</v>
      </c>
      <c r="B74" s="80" t="s">
        <v>381</v>
      </c>
      <c r="C74" s="3">
        <f t="shared" si="4"/>
        <v>656</v>
      </c>
      <c r="D74" s="3">
        <f t="shared" si="5"/>
        <v>660</v>
      </c>
      <c r="E74" s="81">
        <v>5</v>
      </c>
      <c r="F74" s="81" t="s">
        <v>2</v>
      </c>
      <c r="G74" s="80" t="s">
        <v>415</v>
      </c>
      <c r="H74" s="82"/>
      <c r="I74" s="80"/>
    </row>
    <row r="75" spans="1:9" ht="16" x14ac:dyDescent="0.2">
      <c r="A75" s="3">
        <f t="shared" si="3"/>
        <v>71</v>
      </c>
      <c r="B75" s="80" t="s">
        <v>425</v>
      </c>
      <c r="C75" s="3">
        <f t="shared" si="4"/>
        <v>661</v>
      </c>
      <c r="D75" s="3">
        <f t="shared" si="5"/>
        <v>665</v>
      </c>
      <c r="E75" s="81">
        <v>5</v>
      </c>
      <c r="F75" s="81" t="s">
        <v>2</v>
      </c>
      <c r="G75" s="80" t="s">
        <v>497</v>
      </c>
      <c r="H75" s="82"/>
      <c r="I75" s="80" t="s">
        <v>426</v>
      </c>
    </row>
    <row r="76" spans="1:9" ht="32" x14ac:dyDescent="0.2">
      <c r="A76" s="3">
        <f t="shared" si="3"/>
        <v>72</v>
      </c>
      <c r="B76" s="80" t="s">
        <v>416</v>
      </c>
      <c r="C76" s="3">
        <f t="shared" si="4"/>
        <v>666</v>
      </c>
      <c r="D76" s="3">
        <f t="shared" si="5"/>
        <v>669</v>
      </c>
      <c r="E76" s="81">
        <v>4</v>
      </c>
      <c r="F76" s="81" t="s">
        <v>2</v>
      </c>
      <c r="G76" s="80" t="s">
        <v>417</v>
      </c>
      <c r="H76" s="82"/>
      <c r="I76" s="80"/>
    </row>
    <row r="77" spans="1:9" ht="32" x14ac:dyDescent="0.2">
      <c r="A77" s="3">
        <f t="shared" si="3"/>
        <v>73</v>
      </c>
      <c r="B77" s="2" t="s">
        <v>315</v>
      </c>
      <c r="C77" s="3">
        <f t="shared" si="4"/>
        <v>670</v>
      </c>
      <c r="D77" s="3">
        <f t="shared" si="5"/>
        <v>682</v>
      </c>
      <c r="E77" s="86">
        <v>13</v>
      </c>
      <c r="F77" s="4" t="s">
        <v>2</v>
      </c>
      <c r="G77" s="2" t="s">
        <v>126</v>
      </c>
      <c r="H77" s="64"/>
      <c r="I77" s="2"/>
    </row>
    <row r="78" spans="1:9" ht="48" x14ac:dyDescent="0.2">
      <c r="A78" s="3">
        <f t="shared" si="3"/>
        <v>74</v>
      </c>
      <c r="B78" s="2" t="s">
        <v>316</v>
      </c>
      <c r="C78" s="3">
        <f t="shared" si="4"/>
        <v>683</v>
      </c>
      <c r="D78" s="3">
        <f t="shared" si="5"/>
        <v>691</v>
      </c>
      <c r="E78" s="4">
        <v>9</v>
      </c>
      <c r="F78" s="4" t="s">
        <v>2</v>
      </c>
      <c r="G78" s="80" t="s">
        <v>317</v>
      </c>
      <c r="H78" s="64"/>
      <c r="I78" s="2" t="s">
        <v>427</v>
      </c>
    </row>
    <row r="79" spans="1:9" ht="16" x14ac:dyDescent="0.2">
      <c r="A79" s="3">
        <f t="shared" si="3"/>
        <v>75</v>
      </c>
      <c r="B79" s="80" t="s">
        <v>401</v>
      </c>
      <c r="C79" s="3">
        <f t="shared" si="4"/>
        <v>692</v>
      </c>
      <c r="D79" s="3">
        <f t="shared" si="5"/>
        <v>697</v>
      </c>
      <c r="E79" s="81">
        <v>6</v>
      </c>
      <c r="F79" s="81" t="s">
        <v>2</v>
      </c>
      <c r="G79" s="80" t="s">
        <v>402</v>
      </c>
      <c r="H79" s="82"/>
      <c r="I79" s="80"/>
    </row>
    <row r="80" spans="1:9" ht="32" x14ac:dyDescent="0.2">
      <c r="A80" s="3">
        <f t="shared" si="3"/>
        <v>76</v>
      </c>
      <c r="B80" s="2" t="s">
        <v>318</v>
      </c>
      <c r="C80" s="3">
        <f t="shared" si="4"/>
        <v>698</v>
      </c>
      <c r="D80" s="3">
        <f t="shared" si="5"/>
        <v>707</v>
      </c>
      <c r="E80" s="4">
        <v>10</v>
      </c>
      <c r="F80" s="4" t="s">
        <v>2</v>
      </c>
      <c r="G80" s="80" t="s">
        <v>319</v>
      </c>
      <c r="H80" s="64"/>
      <c r="I80" s="2"/>
    </row>
    <row r="81" spans="1:9" ht="32" x14ac:dyDescent="0.2">
      <c r="A81" s="3">
        <f t="shared" si="3"/>
        <v>77</v>
      </c>
      <c r="B81" s="2" t="s">
        <v>320</v>
      </c>
      <c r="C81" s="3">
        <f t="shared" si="4"/>
        <v>708</v>
      </c>
      <c r="D81" s="3">
        <f t="shared" si="5"/>
        <v>737</v>
      </c>
      <c r="E81" s="4">
        <v>30</v>
      </c>
      <c r="F81" s="4" t="s">
        <v>2</v>
      </c>
      <c r="G81" s="2" t="s">
        <v>127</v>
      </c>
      <c r="H81" s="64"/>
      <c r="I81" s="2"/>
    </row>
    <row r="82" spans="1:9" ht="16" x14ac:dyDescent="0.2">
      <c r="A82" s="3">
        <f t="shared" si="3"/>
        <v>78</v>
      </c>
      <c r="B82" s="80" t="s">
        <v>388</v>
      </c>
      <c r="C82" s="3">
        <f t="shared" si="4"/>
        <v>738</v>
      </c>
      <c r="D82" s="3">
        <f t="shared" si="5"/>
        <v>767</v>
      </c>
      <c r="E82" s="4">
        <v>30</v>
      </c>
      <c r="F82" s="4" t="s">
        <v>2</v>
      </c>
      <c r="G82" s="80" t="s">
        <v>389</v>
      </c>
      <c r="H82" s="64"/>
      <c r="I82" s="2"/>
    </row>
    <row r="83" spans="1:9" ht="16" x14ac:dyDescent="0.2">
      <c r="A83" s="3">
        <f t="shared" si="3"/>
        <v>79</v>
      </c>
      <c r="B83" s="2" t="s">
        <v>390</v>
      </c>
      <c r="C83" s="3">
        <f t="shared" si="4"/>
        <v>768</v>
      </c>
      <c r="D83" s="3">
        <f t="shared" si="5"/>
        <v>768</v>
      </c>
      <c r="E83" s="4">
        <v>1</v>
      </c>
      <c r="F83" s="4" t="s">
        <v>2</v>
      </c>
      <c r="G83" s="80" t="s">
        <v>391</v>
      </c>
      <c r="H83" s="64"/>
      <c r="I83" s="2"/>
    </row>
    <row r="84" spans="1:9" ht="32" x14ac:dyDescent="0.2">
      <c r="A84" s="3">
        <f t="shared" si="3"/>
        <v>80</v>
      </c>
      <c r="B84" s="2" t="s">
        <v>321</v>
      </c>
      <c r="C84" s="3">
        <f t="shared" si="4"/>
        <v>769</v>
      </c>
      <c r="D84" s="3">
        <f t="shared" si="5"/>
        <v>773</v>
      </c>
      <c r="E84" s="4">
        <v>5</v>
      </c>
      <c r="F84" s="4" t="s">
        <v>2</v>
      </c>
      <c r="G84" s="2" t="s">
        <v>130</v>
      </c>
      <c r="H84" s="64"/>
      <c r="I84" s="2"/>
    </row>
    <row r="85" spans="1:9" ht="32" x14ac:dyDescent="0.2">
      <c r="A85" s="3">
        <f t="shared" si="3"/>
        <v>81</v>
      </c>
      <c r="B85" s="2" t="s">
        <v>418</v>
      </c>
      <c r="C85" s="3">
        <f t="shared" si="4"/>
        <v>774</v>
      </c>
      <c r="D85" s="3">
        <f t="shared" si="5"/>
        <v>777</v>
      </c>
      <c r="E85" s="4">
        <v>4</v>
      </c>
      <c r="F85" s="4" t="s">
        <v>2</v>
      </c>
      <c r="G85" s="80" t="s">
        <v>419</v>
      </c>
      <c r="H85" s="64"/>
      <c r="I85" s="2"/>
    </row>
    <row r="86" spans="1:9" ht="16" x14ac:dyDescent="0.2">
      <c r="A86" s="3">
        <f t="shared" si="3"/>
        <v>82</v>
      </c>
      <c r="B86" s="2" t="s">
        <v>298</v>
      </c>
      <c r="C86" s="3">
        <f t="shared" si="4"/>
        <v>778</v>
      </c>
      <c r="D86" s="3">
        <f t="shared" si="5"/>
        <v>790</v>
      </c>
      <c r="E86" s="86">
        <v>13</v>
      </c>
      <c r="F86" s="4" t="s">
        <v>2</v>
      </c>
      <c r="G86" s="2" t="s">
        <v>305</v>
      </c>
      <c r="H86" s="64"/>
      <c r="I86" s="2"/>
    </row>
    <row r="87" spans="1:9" ht="48" x14ac:dyDescent="0.2">
      <c r="A87" s="3">
        <f t="shared" si="3"/>
        <v>83</v>
      </c>
      <c r="B87" s="2" t="s">
        <v>299</v>
      </c>
      <c r="C87" s="3">
        <f t="shared" si="4"/>
        <v>791</v>
      </c>
      <c r="D87" s="3">
        <f t="shared" si="5"/>
        <v>799</v>
      </c>
      <c r="E87" s="4">
        <v>9</v>
      </c>
      <c r="F87" s="4" t="s">
        <v>2</v>
      </c>
      <c r="G87" s="80" t="s">
        <v>306</v>
      </c>
      <c r="H87" s="64"/>
      <c r="I87" s="80" t="s">
        <v>427</v>
      </c>
    </row>
    <row r="88" spans="1:9" ht="16" x14ac:dyDescent="0.2">
      <c r="A88" s="3">
        <f t="shared" si="3"/>
        <v>84</v>
      </c>
      <c r="B88" s="80" t="s">
        <v>403</v>
      </c>
      <c r="C88" s="3">
        <f t="shared" si="4"/>
        <v>800</v>
      </c>
      <c r="D88" s="3">
        <f t="shared" si="5"/>
        <v>805</v>
      </c>
      <c r="E88" s="81">
        <v>6</v>
      </c>
      <c r="F88" s="81" t="s">
        <v>2</v>
      </c>
      <c r="G88" s="80" t="s">
        <v>404</v>
      </c>
      <c r="H88" s="82"/>
      <c r="I88" s="80"/>
    </row>
    <row r="89" spans="1:9" ht="16" x14ac:dyDescent="0.2">
      <c r="A89" s="3">
        <f t="shared" si="3"/>
        <v>85</v>
      </c>
      <c r="B89" s="2" t="s">
        <v>300</v>
      </c>
      <c r="C89" s="3">
        <f t="shared" si="4"/>
        <v>806</v>
      </c>
      <c r="D89" s="3">
        <f t="shared" si="5"/>
        <v>818</v>
      </c>
      <c r="E89" s="86">
        <v>13</v>
      </c>
      <c r="F89" s="4" t="s">
        <v>2</v>
      </c>
      <c r="G89" s="2" t="s">
        <v>307</v>
      </c>
      <c r="H89" s="64"/>
      <c r="I89" s="2"/>
    </row>
    <row r="90" spans="1:9" ht="48" x14ac:dyDescent="0.2">
      <c r="A90" s="3">
        <f t="shared" si="3"/>
        <v>86</v>
      </c>
      <c r="B90" s="2" t="s">
        <v>301</v>
      </c>
      <c r="C90" s="3">
        <f t="shared" si="4"/>
        <v>819</v>
      </c>
      <c r="D90" s="3">
        <f t="shared" si="5"/>
        <v>827</v>
      </c>
      <c r="E90" s="4">
        <v>9</v>
      </c>
      <c r="F90" s="4" t="s">
        <v>2</v>
      </c>
      <c r="G90" s="80" t="s">
        <v>308</v>
      </c>
      <c r="H90" s="64"/>
      <c r="I90" s="80" t="s">
        <v>427</v>
      </c>
    </row>
    <row r="91" spans="1:9" ht="32" x14ac:dyDescent="0.2">
      <c r="A91" s="3">
        <f t="shared" si="3"/>
        <v>87</v>
      </c>
      <c r="B91" s="80" t="s">
        <v>408</v>
      </c>
      <c r="C91" s="3">
        <f t="shared" si="4"/>
        <v>828</v>
      </c>
      <c r="D91" s="3">
        <f t="shared" si="5"/>
        <v>833</v>
      </c>
      <c r="E91" s="81">
        <v>6</v>
      </c>
      <c r="F91" s="81" t="s">
        <v>2</v>
      </c>
      <c r="G91" s="80" t="s">
        <v>409</v>
      </c>
      <c r="H91" s="82"/>
      <c r="I91" s="80"/>
    </row>
    <row r="92" spans="1:9" ht="32" x14ac:dyDescent="0.2">
      <c r="A92" s="3">
        <f t="shared" si="3"/>
        <v>88</v>
      </c>
      <c r="B92" s="2" t="s">
        <v>393</v>
      </c>
      <c r="C92" s="3">
        <f t="shared" si="4"/>
        <v>834</v>
      </c>
      <c r="D92" s="3">
        <f t="shared" si="5"/>
        <v>843</v>
      </c>
      <c r="E92" s="4">
        <v>10</v>
      </c>
      <c r="F92" s="4" t="s">
        <v>2</v>
      </c>
      <c r="G92" s="80" t="s">
        <v>309</v>
      </c>
      <c r="H92" s="64"/>
      <c r="I92" s="2"/>
    </row>
    <row r="93" spans="1:9" ht="16" x14ac:dyDescent="0.2">
      <c r="A93" s="3">
        <f t="shared" si="3"/>
        <v>89</v>
      </c>
      <c r="B93" s="2" t="s">
        <v>302</v>
      </c>
      <c r="C93" s="3">
        <f t="shared" si="4"/>
        <v>844</v>
      </c>
      <c r="D93" s="3">
        <f t="shared" si="5"/>
        <v>856</v>
      </c>
      <c r="E93" s="86">
        <v>13</v>
      </c>
      <c r="F93" s="4" t="s">
        <v>2</v>
      </c>
      <c r="G93" s="2" t="s">
        <v>310</v>
      </c>
      <c r="H93" s="64"/>
      <c r="I93" s="2"/>
    </row>
    <row r="94" spans="1:9" ht="48" x14ac:dyDescent="0.2">
      <c r="A94" s="3">
        <f t="shared" si="3"/>
        <v>90</v>
      </c>
      <c r="B94" s="2" t="s">
        <v>303</v>
      </c>
      <c r="C94" s="3">
        <f t="shared" si="4"/>
        <v>857</v>
      </c>
      <c r="D94" s="3">
        <f t="shared" si="5"/>
        <v>865</v>
      </c>
      <c r="E94" s="4">
        <v>9</v>
      </c>
      <c r="F94" s="4" t="s">
        <v>2</v>
      </c>
      <c r="G94" s="80" t="s">
        <v>311</v>
      </c>
      <c r="H94" s="64"/>
      <c r="I94" s="80" t="s">
        <v>427</v>
      </c>
    </row>
    <row r="95" spans="1:9" ht="32" x14ac:dyDescent="0.2">
      <c r="A95" s="3">
        <f t="shared" si="3"/>
        <v>91</v>
      </c>
      <c r="B95" s="80" t="s">
        <v>405</v>
      </c>
      <c r="C95" s="3">
        <f t="shared" si="4"/>
        <v>866</v>
      </c>
      <c r="D95" s="3">
        <f t="shared" si="5"/>
        <v>871</v>
      </c>
      <c r="E95" s="81">
        <v>6</v>
      </c>
      <c r="F95" s="81" t="s">
        <v>2</v>
      </c>
      <c r="G95" s="80" t="s">
        <v>406</v>
      </c>
      <c r="H95" s="82"/>
      <c r="I95" s="80"/>
    </row>
    <row r="96" spans="1:9" ht="16" x14ac:dyDescent="0.2">
      <c r="A96" s="3">
        <f t="shared" si="3"/>
        <v>92</v>
      </c>
      <c r="B96" s="2" t="s">
        <v>304</v>
      </c>
      <c r="C96" s="3">
        <f t="shared" si="4"/>
        <v>872</v>
      </c>
      <c r="D96" s="3">
        <f t="shared" si="5"/>
        <v>881</v>
      </c>
      <c r="E96" s="4">
        <v>10</v>
      </c>
      <c r="F96" s="4" t="s">
        <v>2</v>
      </c>
      <c r="G96" s="80" t="s">
        <v>312</v>
      </c>
      <c r="H96" s="64"/>
      <c r="I96" s="2"/>
    </row>
    <row r="97" spans="1:9" ht="32" x14ac:dyDescent="0.2">
      <c r="A97" s="3">
        <f t="shared" si="3"/>
        <v>93</v>
      </c>
      <c r="B97" s="2" t="s">
        <v>128</v>
      </c>
      <c r="C97" s="3">
        <f t="shared" si="4"/>
        <v>882</v>
      </c>
      <c r="D97" s="3">
        <f t="shared" si="5"/>
        <v>882</v>
      </c>
      <c r="E97" s="4">
        <v>1</v>
      </c>
      <c r="F97" s="4" t="s">
        <v>2</v>
      </c>
      <c r="G97" s="2" t="s">
        <v>131</v>
      </c>
      <c r="H97" s="64"/>
      <c r="I97" s="2" t="s">
        <v>414</v>
      </c>
    </row>
    <row r="98" spans="1:9" ht="32" x14ac:dyDescent="0.2">
      <c r="A98" s="3">
        <f t="shared" si="3"/>
        <v>94</v>
      </c>
      <c r="B98" s="80" t="s">
        <v>382</v>
      </c>
      <c r="C98" s="3">
        <f t="shared" si="4"/>
        <v>883</v>
      </c>
      <c r="D98" s="3">
        <f t="shared" si="5"/>
        <v>886</v>
      </c>
      <c r="E98" s="81">
        <v>4</v>
      </c>
      <c r="F98" s="81" t="s">
        <v>2</v>
      </c>
      <c r="G98" s="80" t="s">
        <v>159</v>
      </c>
      <c r="H98" s="82" t="s">
        <v>255</v>
      </c>
      <c r="I98" s="80" t="s">
        <v>172</v>
      </c>
    </row>
    <row r="99" spans="1:9" ht="16" x14ac:dyDescent="0.2">
      <c r="A99" s="3">
        <f t="shared" si="3"/>
        <v>95</v>
      </c>
      <c r="B99" s="2" t="s">
        <v>97</v>
      </c>
      <c r="C99" s="3">
        <f t="shared" si="4"/>
        <v>887</v>
      </c>
      <c r="D99" s="3">
        <f t="shared" si="5"/>
        <v>887</v>
      </c>
      <c r="E99" s="4">
        <v>1</v>
      </c>
      <c r="F99" s="4" t="s">
        <v>2</v>
      </c>
      <c r="G99" s="2" t="s">
        <v>98</v>
      </c>
      <c r="H99" s="64" t="s">
        <v>255</v>
      </c>
      <c r="I99" s="2" t="s">
        <v>99</v>
      </c>
    </row>
    <row r="100" spans="1:9" ht="64" x14ac:dyDescent="0.2">
      <c r="A100" s="3">
        <f t="shared" si="3"/>
        <v>96</v>
      </c>
      <c r="B100" s="97" t="s">
        <v>73</v>
      </c>
      <c r="C100" s="3">
        <f t="shared" si="4"/>
        <v>888</v>
      </c>
      <c r="D100" s="3">
        <f t="shared" si="5"/>
        <v>897</v>
      </c>
      <c r="E100" s="4">
        <v>10</v>
      </c>
      <c r="F100" s="4" t="s">
        <v>32</v>
      </c>
      <c r="G100" s="2" t="s">
        <v>100</v>
      </c>
      <c r="H100" s="64"/>
      <c r="I100" s="98" t="s">
        <v>451</v>
      </c>
    </row>
    <row r="101" spans="1:9" ht="16" x14ac:dyDescent="0.2">
      <c r="A101" s="3">
        <f t="shared" si="3"/>
        <v>97</v>
      </c>
      <c r="B101" s="2" t="s">
        <v>104</v>
      </c>
      <c r="C101" s="3">
        <f t="shared" si="4"/>
        <v>898</v>
      </c>
      <c r="D101" s="3">
        <f t="shared" si="5"/>
        <v>900</v>
      </c>
      <c r="E101" s="4">
        <v>3</v>
      </c>
      <c r="F101" s="4" t="s">
        <v>2</v>
      </c>
      <c r="G101" s="2" t="s">
        <v>105</v>
      </c>
      <c r="H101" s="64" t="s">
        <v>255</v>
      </c>
      <c r="I101" s="2" t="s">
        <v>106</v>
      </c>
    </row>
    <row r="102" spans="1:9" ht="64" x14ac:dyDescent="0.2">
      <c r="A102" s="3">
        <f t="shared" si="3"/>
        <v>98</v>
      </c>
      <c r="B102" s="97" t="s">
        <v>74</v>
      </c>
      <c r="C102" s="3">
        <f t="shared" si="4"/>
        <v>901</v>
      </c>
      <c r="D102" s="3">
        <f t="shared" si="5"/>
        <v>910</v>
      </c>
      <c r="E102" s="4">
        <v>10</v>
      </c>
      <c r="F102" s="4" t="s">
        <v>32</v>
      </c>
      <c r="G102" s="2" t="s">
        <v>107</v>
      </c>
      <c r="H102" s="64"/>
      <c r="I102" s="98" t="s">
        <v>451</v>
      </c>
    </row>
    <row r="103" spans="1:9" ht="32" x14ac:dyDescent="0.2">
      <c r="A103" s="3">
        <f t="shared" si="3"/>
        <v>99</v>
      </c>
      <c r="B103" s="97" t="s">
        <v>75</v>
      </c>
      <c r="C103" s="3">
        <f t="shared" si="4"/>
        <v>911</v>
      </c>
      <c r="D103" s="3">
        <f t="shared" si="5"/>
        <v>920</v>
      </c>
      <c r="E103" s="4">
        <v>10</v>
      </c>
      <c r="F103" s="4" t="s">
        <v>32</v>
      </c>
      <c r="G103" s="2" t="s">
        <v>108</v>
      </c>
      <c r="H103" s="64"/>
      <c r="I103" s="2" t="s">
        <v>453</v>
      </c>
    </row>
    <row r="104" spans="1:9" ht="16" x14ac:dyDescent="0.2">
      <c r="A104" s="3">
        <f t="shared" si="3"/>
        <v>100</v>
      </c>
      <c r="B104" s="2" t="s">
        <v>111</v>
      </c>
      <c r="C104" s="3">
        <f t="shared" si="4"/>
        <v>921</v>
      </c>
      <c r="D104" s="3">
        <f t="shared" si="5"/>
        <v>928</v>
      </c>
      <c r="E104" s="4">
        <v>8</v>
      </c>
      <c r="F104" s="4" t="s">
        <v>28</v>
      </c>
      <c r="G104" s="2" t="s">
        <v>112</v>
      </c>
      <c r="H104" s="64"/>
      <c r="I104" s="2" t="s">
        <v>422</v>
      </c>
    </row>
    <row r="105" spans="1:9" ht="16" x14ac:dyDescent="0.2">
      <c r="A105" s="3">
        <f t="shared" si="3"/>
        <v>101</v>
      </c>
      <c r="B105" s="2" t="s">
        <v>395</v>
      </c>
      <c r="C105" s="3">
        <f t="shared" si="4"/>
        <v>929</v>
      </c>
      <c r="D105" s="3">
        <f t="shared" si="5"/>
        <v>934</v>
      </c>
      <c r="E105" s="4">
        <v>6</v>
      </c>
      <c r="F105" s="4" t="s">
        <v>32</v>
      </c>
      <c r="G105" s="2" t="s">
        <v>113</v>
      </c>
      <c r="H105" s="64"/>
      <c r="I105" s="2"/>
    </row>
    <row r="106" spans="1:9" ht="64" x14ac:dyDescent="0.2">
      <c r="A106" s="3">
        <f t="shared" si="3"/>
        <v>102</v>
      </c>
      <c r="B106" s="97" t="s">
        <v>76</v>
      </c>
      <c r="C106" s="3">
        <f t="shared" si="4"/>
        <v>935</v>
      </c>
      <c r="D106" s="3">
        <f t="shared" si="5"/>
        <v>944</v>
      </c>
      <c r="E106" s="4">
        <v>10</v>
      </c>
      <c r="F106" s="4" t="s">
        <v>32</v>
      </c>
      <c r="G106" s="2" t="s">
        <v>114</v>
      </c>
      <c r="H106" s="64"/>
      <c r="I106" s="98" t="s">
        <v>451</v>
      </c>
    </row>
    <row r="107" spans="1:9" ht="32" x14ac:dyDescent="0.2">
      <c r="A107" s="3">
        <f t="shared" si="3"/>
        <v>103</v>
      </c>
      <c r="B107" s="2" t="s">
        <v>274</v>
      </c>
      <c r="C107" s="3">
        <f t="shared" si="4"/>
        <v>945</v>
      </c>
      <c r="D107" s="3">
        <f t="shared" si="5"/>
        <v>952</v>
      </c>
      <c r="E107" s="4">
        <v>8</v>
      </c>
      <c r="F107" s="4" t="s">
        <v>2</v>
      </c>
      <c r="G107" s="2" t="s">
        <v>291</v>
      </c>
      <c r="H107" s="64"/>
      <c r="I107" s="2" t="s">
        <v>116</v>
      </c>
    </row>
    <row r="108" spans="1:9" ht="32" x14ac:dyDescent="0.2">
      <c r="A108" s="3">
        <f t="shared" si="3"/>
        <v>104</v>
      </c>
      <c r="B108" s="2" t="s">
        <v>275</v>
      </c>
      <c r="C108" s="3">
        <f t="shared" si="4"/>
        <v>953</v>
      </c>
      <c r="D108" s="3">
        <f t="shared" si="5"/>
        <v>960</v>
      </c>
      <c r="E108" s="4">
        <v>8</v>
      </c>
      <c r="F108" s="4" t="s">
        <v>2</v>
      </c>
      <c r="G108" s="2" t="s">
        <v>291</v>
      </c>
      <c r="H108" s="64"/>
      <c r="I108" s="2" t="s">
        <v>116</v>
      </c>
    </row>
    <row r="109" spans="1:9" ht="32" x14ac:dyDescent="0.2">
      <c r="A109" s="3">
        <f t="shared" si="3"/>
        <v>105</v>
      </c>
      <c r="B109" s="2" t="s">
        <v>276</v>
      </c>
      <c r="C109" s="3">
        <f t="shared" si="4"/>
        <v>961</v>
      </c>
      <c r="D109" s="3">
        <f t="shared" si="5"/>
        <v>968</v>
      </c>
      <c r="E109" s="4">
        <v>8</v>
      </c>
      <c r="F109" s="4" t="s">
        <v>2</v>
      </c>
      <c r="G109" s="2" t="s">
        <v>291</v>
      </c>
      <c r="H109" s="64"/>
      <c r="I109" s="2" t="s">
        <v>116</v>
      </c>
    </row>
    <row r="110" spans="1:9" ht="32" x14ac:dyDescent="0.2">
      <c r="A110" s="3">
        <f t="shared" si="3"/>
        <v>106</v>
      </c>
      <c r="B110" s="2" t="s">
        <v>277</v>
      </c>
      <c r="C110" s="3">
        <f t="shared" si="4"/>
        <v>969</v>
      </c>
      <c r="D110" s="3">
        <f t="shared" si="5"/>
        <v>976</v>
      </c>
      <c r="E110" s="4">
        <v>8</v>
      </c>
      <c r="F110" s="4" t="s">
        <v>2</v>
      </c>
      <c r="G110" s="2" t="s">
        <v>291</v>
      </c>
      <c r="H110" s="64"/>
      <c r="I110" s="2" t="s">
        <v>116</v>
      </c>
    </row>
    <row r="111" spans="1:9" ht="32" x14ac:dyDescent="0.2">
      <c r="A111" s="3">
        <f t="shared" si="3"/>
        <v>107</v>
      </c>
      <c r="B111" s="2" t="s">
        <v>278</v>
      </c>
      <c r="C111" s="3">
        <f t="shared" si="4"/>
        <v>977</v>
      </c>
      <c r="D111" s="3">
        <f t="shared" si="5"/>
        <v>984</v>
      </c>
      <c r="E111" s="4">
        <v>8</v>
      </c>
      <c r="F111" s="4" t="s">
        <v>2</v>
      </c>
      <c r="G111" s="2" t="s">
        <v>291</v>
      </c>
      <c r="H111" s="64"/>
      <c r="I111" s="2" t="s">
        <v>116</v>
      </c>
    </row>
    <row r="112" spans="1:9" ht="32" x14ac:dyDescent="0.2">
      <c r="A112" s="3">
        <f t="shared" si="3"/>
        <v>108</v>
      </c>
      <c r="B112" s="2" t="s">
        <v>279</v>
      </c>
      <c r="C112" s="3">
        <f t="shared" si="4"/>
        <v>985</v>
      </c>
      <c r="D112" s="3">
        <f t="shared" si="5"/>
        <v>992</v>
      </c>
      <c r="E112" s="4">
        <v>8</v>
      </c>
      <c r="F112" s="4" t="s">
        <v>2</v>
      </c>
      <c r="G112" s="2" t="s">
        <v>291</v>
      </c>
      <c r="H112" s="64"/>
      <c r="I112" s="2" t="s">
        <v>116</v>
      </c>
    </row>
    <row r="113" spans="1:9" ht="32" x14ac:dyDescent="0.2">
      <c r="A113" s="3">
        <f t="shared" si="3"/>
        <v>109</v>
      </c>
      <c r="B113" s="2" t="s">
        <v>280</v>
      </c>
      <c r="C113" s="3">
        <f t="shared" si="4"/>
        <v>993</v>
      </c>
      <c r="D113" s="3">
        <f t="shared" si="5"/>
        <v>1000</v>
      </c>
      <c r="E113" s="4">
        <v>8</v>
      </c>
      <c r="F113" s="4" t="s">
        <v>2</v>
      </c>
      <c r="G113" s="2" t="s">
        <v>291</v>
      </c>
      <c r="H113" s="64"/>
      <c r="I113" s="2" t="s">
        <v>116</v>
      </c>
    </row>
    <row r="114" spans="1:9" ht="32" x14ac:dyDescent="0.2">
      <c r="A114" s="3">
        <f t="shared" si="3"/>
        <v>110</v>
      </c>
      <c r="B114" s="2" t="s">
        <v>281</v>
      </c>
      <c r="C114" s="3">
        <f t="shared" si="4"/>
        <v>1001</v>
      </c>
      <c r="D114" s="3">
        <f t="shared" si="5"/>
        <v>1008</v>
      </c>
      <c r="E114" s="4">
        <v>8</v>
      </c>
      <c r="F114" s="4" t="s">
        <v>2</v>
      </c>
      <c r="G114" s="2" t="s">
        <v>291</v>
      </c>
      <c r="H114" s="64"/>
      <c r="I114" s="2" t="s">
        <v>116</v>
      </c>
    </row>
    <row r="115" spans="1:9" ht="32" x14ac:dyDescent="0.2">
      <c r="A115" s="3">
        <f t="shared" si="3"/>
        <v>111</v>
      </c>
      <c r="B115" s="2" t="s">
        <v>282</v>
      </c>
      <c r="C115" s="3">
        <f t="shared" si="4"/>
        <v>1009</v>
      </c>
      <c r="D115" s="3">
        <f t="shared" si="5"/>
        <v>1016</v>
      </c>
      <c r="E115" s="4">
        <v>8</v>
      </c>
      <c r="F115" s="4" t="s">
        <v>2</v>
      </c>
      <c r="G115" s="2" t="s">
        <v>291</v>
      </c>
      <c r="H115" s="64"/>
      <c r="I115" s="2" t="s">
        <v>116</v>
      </c>
    </row>
    <row r="116" spans="1:9" ht="32" x14ac:dyDescent="0.2">
      <c r="A116" s="3">
        <f t="shared" si="3"/>
        <v>112</v>
      </c>
      <c r="B116" s="2" t="s">
        <v>283</v>
      </c>
      <c r="C116" s="3">
        <f t="shared" si="4"/>
        <v>1017</v>
      </c>
      <c r="D116" s="3">
        <f t="shared" si="5"/>
        <v>1024</v>
      </c>
      <c r="E116" s="4">
        <v>8</v>
      </c>
      <c r="F116" s="4" t="s">
        <v>2</v>
      </c>
      <c r="G116" s="2" t="s">
        <v>291</v>
      </c>
      <c r="H116" s="64"/>
      <c r="I116" s="2" t="s">
        <v>116</v>
      </c>
    </row>
    <row r="117" spans="1:9" ht="32" x14ac:dyDescent="0.2">
      <c r="A117" s="3">
        <f t="shared" si="3"/>
        <v>113</v>
      </c>
      <c r="B117" s="2" t="s">
        <v>284</v>
      </c>
      <c r="C117" s="3">
        <f t="shared" si="4"/>
        <v>1025</v>
      </c>
      <c r="D117" s="3">
        <f t="shared" si="5"/>
        <v>1032</v>
      </c>
      <c r="E117" s="4">
        <v>8</v>
      </c>
      <c r="F117" s="4" t="s">
        <v>2</v>
      </c>
      <c r="G117" s="2" t="s">
        <v>291</v>
      </c>
      <c r="H117" s="64"/>
      <c r="I117" s="2" t="s">
        <v>116</v>
      </c>
    </row>
    <row r="118" spans="1:9" ht="32" x14ac:dyDescent="0.2">
      <c r="A118" s="3">
        <f t="shared" si="3"/>
        <v>114</v>
      </c>
      <c r="B118" s="2" t="s">
        <v>285</v>
      </c>
      <c r="C118" s="3">
        <f t="shared" si="4"/>
        <v>1033</v>
      </c>
      <c r="D118" s="3">
        <f t="shared" si="5"/>
        <v>1040</v>
      </c>
      <c r="E118" s="4">
        <v>8</v>
      </c>
      <c r="F118" s="4" t="s">
        <v>2</v>
      </c>
      <c r="G118" s="2" t="s">
        <v>291</v>
      </c>
      <c r="H118" s="64"/>
      <c r="I118" s="2" t="s">
        <v>116</v>
      </c>
    </row>
    <row r="119" spans="1:9" ht="32" x14ac:dyDescent="0.2">
      <c r="A119" s="3">
        <f t="shared" si="3"/>
        <v>115</v>
      </c>
      <c r="B119" s="2" t="s">
        <v>286</v>
      </c>
      <c r="C119" s="3">
        <f t="shared" si="4"/>
        <v>1041</v>
      </c>
      <c r="D119" s="3">
        <f t="shared" si="5"/>
        <v>1048</v>
      </c>
      <c r="E119" s="4">
        <v>8</v>
      </c>
      <c r="F119" s="4" t="s">
        <v>2</v>
      </c>
      <c r="G119" s="2" t="s">
        <v>291</v>
      </c>
      <c r="H119" s="64"/>
      <c r="I119" s="2" t="s">
        <v>116</v>
      </c>
    </row>
    <row r="120" spans="1:9" ht="32" x14ac:dyDescent="0.2">
      <c r="A120" s="3">
        <f t="shared" si="3"/>
        <v>116</v>
      </c>
      <c r="B120" s="2" t="s">
        <v>287</v>
      </c>
      <c r="C120" s="3">
        <f t="shared" si="4"/>
        <v>1049</v>
      </c>
      <c r="D120" s="3">
        <f t="shared" si="5"/>
        <v>1056</v>
      </c>
      <c r="E120" s="4">
        <v>8</v>
      </c>
      <c r="F120" s="4" t="s">
        <v>2</v>
      </c>
      <c r="G120" s="2" t="s">
        <v>291</v>
      </c>
      <c r="H120" s="64"/>
      <c r="I120" s="2" t="s">
        <v>116</v>
      </c>
    </row>
    <row r="121" spans="1:9" ht="32" x14ac:dyDescent="0.2">
      <c r="A121" s="3">
        <f t="shared" si="3"/>
        <v>117</v>
      </c>
      <c r="B121" s="2" t="s">
        <v>288</v>
      </c>
      <c r="C121" s="3">
        <f t="shared" si="4"/>
        <v>1057</v>
      </c>
      <c r="D121" s="3">
        <f t="shared" si="5"/>
        <v>1064</v>
      </c>
      <c r="E121" s="4">
        <v>8</v>
      </c>
      <c r="F121" s="4" t="s">
        <v>2</v>
      </c>
      <c r="G121" s="2" t="s">
        <v>291</v>
      </c>
      <c r="H121" s="64"/>
      <c r="I121" s="2" t="s">
        <v>116</v>
      </c>
    </row>
    <row r="122" spans="1:9" ht="32" x14ac:dyDescent="0.2">
      <c r="A122" s="3">
        <f t="shared" si="3"/>
        <v>118</v>
      </c>
      <c r="B122" s="2" t="s">
        <v>289</v>
      </c>
      <c r="C122" s="3">
        <f t="shared" si="4"/>
        <v>1065</v>
      </c>
      <c r="D122" s="3">
        <f t="shared" si="5"/>
        <v>1072</v>
      </c>
      <c r="E122" s="4">
        <v>8</v>
      </c>
      <c r="F122" s="4" t="s">
        <v>2</v>
      </c>
      <c r="G122" s="2" t="s">
        <v>291</v>
      </c>
      <c r="H122" s="64"/>
      <c r="I122" s="2" t="s">
        <v>116</v>
      </c>
    </row>
    <row r="123" spans="1:9" ht="32" x14ac:dyDescent="0.2">
      <c r="A123" s="3">
        <f t="shared" si="3"/>
        <v>119</v>
      </c>
      <c r="B123" s="2" t="s">
        <v>117</v>
      </c>
      <c r="C123" s="3">
        <f t="shared" si="4"/>
        <v>1073</v>
      </c>
      <c r="D123" s="3">
        <f t="shared" si="5"/>
        <v>1074</v>
      </c>
      <c r="E123" s="4">
        <v>2</v>
      </c>
      <c r="F123" s="4" t="s">
        <v>32</v>
      </c>
      <c r="G123" s="2" t="s">
        <v>118</v>
      </c>
      <c r="H123" s="87"/>
      <c r="I123" s="88"/>
    </row>
    <row r="124" spans="1:9" ht="64" x14ac:dyDescent="0.2">
      <c r="A124" s="3">
        <f t="shared" si="3"/>
        <v>120</v>
      </c>
      <c r="B124" s="97" t="s">
        <v>71</v>
      </c>
      <c r="C124" s="3">
        <f t="shared" si="4"/>
        <v>1075</v>
      </c>
      <c r="D124" s="3">
        <f t="shared" si="5"/>
        <v>1084</v>
      </c>
      <c r="E124" s="4">
        <v>10</v>
      </c>
      <c r="F124" s="4" t="s">
        <v>32</v>
      </c>
      <c r="G124" s="2" t="s">
        <v>486</v>
      </c>
      <c r="H124" s="64"/>
      <c r="I124" s="98" t="s">
        <v>451</v>
      </c>
    </row>
    <row r="125" spans="1:9" ht="64" x14ac:dyDescent="0.2">
      <c r="A125" s="3">
        <f t="shared" si="3"/>
        <v>121</v>
      </c>
      <c r="B125" s="2" t="s">
        <v>121</v>
      </c>
      <c r="C125" s="3">
        <f t="shared" si="4"/>
        <v>1085</v>
      </c>
      <c r="D125" s="3">
        <f t="shared" si="5"/>
        <v>1085</v>
      </c>
      <c r="E125" s="4">
        <v>1</v>
      </c>
      <c r="F125" s="4" t="s">
        <v>2</v>
      </c>
      <c r="G125" s="2" t="s">
        <v>124</v>
      </c>
      <c r="H125" s="64"/>
      <c r="I125" s="2" t="s">
        <v>484</v>
      </c>
    </row>
    <row r="126" spans="1:9" ht="32" x14ac:dyDescent="0.2">
      <c r="A126" s="3">
        <f t="shared" si="3"/>
        <v>122</v>
      </c>
      <c r="B126" s="2" t="s">
        <v>137</v>
      </c>
      <c r="C126" s="3">
        <f t="shared" si="4"/>
        <v>1086</v>
      </c>
      <c r="D126" s="3">
        <f t="shared" si="5"/>
        <v>1092</v>
      </c>
      <c r="E126" s="4">
        <v>7</v>
      </c>
      <c r="F126" s="4" t="s">
        <v>2</v>
      </c>
      <c r="G126" s="2" t="s">
        <v>136</v>
      </c>
      <c r="H126" s="64"/>
      <c r="I126" s="2" t="s">
        <v>135</v>
      </c>
    </row>
    <row r="127" spans="1:9" ht="32" x14ac:dyDescent="0.2">
      <c r="A127" s="3">
        <f t="shared" si="3"/>
        <v>123</v>
      </c>
      <c r="B127" s="2" t="s">
        <v>138</v>
      </c>
      <c r="C127" s="3">
        <f t="shared" si="4"/>
        <v>1093</v>
      </c>
      <c r="D127" s="3">
        <f t="shared" si="5"/>
        <v>1099</v>
      </c>
      <c r="E127" s="4">
        <v>7</v>
      </c>
      <c r="F127" s="4" t="s">
        <v>2</v>
      </c>
      <c r="G127" s="2" t="s">
        <v>136</v>
      </c>
      <c r="H127" s="64"/>
      <c r="I127" s="2" t="s">
        <v>135</v>
      </c>
    </row>
    <row r="128" spans="1:9" ht="32" x14ac:dyDescent="0.2">
      <c r="A128" s="3">
        <f t="shared" si="3"/>
        <v>124</v>
      </c>
      <c r="B128" s="2" t="s">
        <v>139</v>
      </c>
      <c r="C128" s="3">
        <f t="shared" si="4"/>
        <v>1100</v>
      </c>
      <c r="D128" s="3">
        <f t="shared" si="5"/>
        <v>1106</v>
      </c>
      <c r="E128" s="4">
        <v>7</v>
      </c>
      <c r="F128" s="4" t="s">
        <v>2</v>
      </c>
      <c r="G128" s="2" t="s">
        <v>136</v>
      </c>
      <c r="H128" s="64"/>
      <c r="I128" s="2" t="s">
        <v>135</v>
      </c>
    </row>
    <row r="129" spans="1:9" ht="32" x14ac:dyDescent="0.2">
      <c r="A129" s="3">
        <f t="shared" si="3"/>
        <v>125</v>
      </c>
      <c r="B129" s="2" t="s">
        <v>140</v>
      </c>
      <c r="C129" s="3">
        <f t="shared" si="4"/>
        <v>1107</v>
      </c>
      <c r="D129" s="3">
        <f t="shared" si="5"/>
        <v>1113</v>
      </c>
      <c r="E129" s="4">
        <v>7</v>
      </c>
      <c r="F129" s="4" t="s">
        <v>2</v>
      </c>
      <c r="G129" s="2" t="s">
        <v>136</v>
      </c>
      <c r="H129" s="64"/>
      <c r="I129" s="2" t="s">
        <v>135</v>
      </c>
    </row>
    <row r="130" spans="1:9" ht="32" x14ac:dyDescent="0.2">
      <c r="A130" s="3">
        <f t="shared" si="3"/>
        <v>126</v>
      </c>
      <c r="B130" s="2" t="s">
        <v>141</v>
      </c>
      <c r="C130" s="3">
        <f t="shared" si="4"/>
        <v>1114</v>
      </c>
      <c r="D130" s="3">
        <f t="shared" si="5"/>
        <v>1120</v>
      </c>
      <c r="E130" s="4">
        <v>7</v>
      </c>
      <c r="F130" s="4" t="s">
        <v>2</v>
      </c>
      <c r="G130" s="2" t="s">
        <v>136</v>
      </c>
      <c r="H130" s="64"/>
      <c r="I130" s="2" t="s">
        <v>135</v>
      </c>
    </row>
    <row r="131" spans="1:9" ht="32" x14ac:dyDescent="0.2">
      <c r="A131" s="3">
        <f t="shared" si="3"/>
        <v>127</v>
      </c>
      <c r="B131" s="2" t="s">
        <v>142</v>
      </c>
      <c r="C131" s="3">
        <f t="shared" si="4"/>
        <v>1121</v>
      </c>
      <c r="D131" s="3">
        <f t="shared" si="5"/>
        <v>1127</v>
      </c>
      <c r="E131" s="4">
        <v>7</v>
      </c>
      <c r="F131" s="4" t="s">
        <v>2</v>
      </c>
      <c r="G131" s="2" t="s">
        <v>136</v>
      </c>
      <c r="H131" s="64"/>
      <c r="I131" s="2" t="s">
        <v>135</v>
      </c>
    </row>
    <row r="132" spans="1:9" ht="32" x14ac:dyDescent="0.2">
      <c r="A132" s="3">
        <f t="shared" si="3"/>
        <v>128</v>
      </c>
      <c r="B132" s="2" t="s">
        <v>143</v>
      </c>
      <c r="C132" s="3">
        <f t="shared" si="4"/>
        <v>1128</v>
      </c>
      <c r="D132" s="3">
        <f t="shared" si="5"/>
        <v>1134</v>
      </c>
      <c r="E132" s="4">
        <v>7</v>
      </c>
      <c r="F132" s="4" t="s">
        <v>2</v>
      </c>
      <c r="G132" s="2" t="s">
        <v>136</v>
      </c>
      <c r="H132" s="64"/>
      <c r="I132" s="2" t="s">
        <v>135</v>
      </c>
    </row>
    <row r="133" spans="1:9" ht="32" x14ac:dyDescent="0.2">
      <c r="A133" s="3">
        <f t="shared" si="3"/>
        <v>129</v>
      </c>
      <c r="B133" s="2" t="s">
        <v>144</v>
      </c>
      <c r="C133" s="3">
        <f t="shared" si="4"/>
        <v>1135</v>
      </c>
      <c r="D133" s="3">
        <f t="shared" si="5"/>
        <v>1141</v>
      </c>
      <c r="E133" s="4">
        <v>7</v>
      </c>
      <c r="F133" s="4" t="s">
        <v>2</v>
      </c>
      <c r="G133" s="2" t="s">
        <v>136</v>
      </c>
      <c r="H133" s="64"/>
      <c r="I133" s="2" t="s">
        <v>135</v>
      </c>
    </row>
    <row r="134" spans="1:9" ht="32" x14ac:dyDescent="0.2">
      <c r="A134" s="3">
        <f t="shared" ref="A134:A197" si="6">A133 + 1</f>
        <v>130</v>
      </c>
      <c r="B134" s="2" t="s">
        <v>145</v>
      </c>
      <c r="C134" s="3">
        <f t="shared" ref="C134:C197" si="7">D133+1</f>
        <v>1142</v>
      </c>
      <c r="D134" s="3">
        <f t="shared" ref="D134:D197" si="8">(C134+E134)-1</f>
        <v>1148</v>
      </c>
      <c r="E134" s="4">
        <v>7</v>
      </c>
      <c r="F134" s="4" t="s">
        <v>2</v>
      </c>
      <c r="G134" s="2" t="s">
        <v>136</v>
      </c>
      <c r="H134" s="64"/>
      <c r="I134" s="2" t="s">
        <v>135</v>
      </c>
    </row>
    <row r="135" spans="1:9" ht="32" x14ac:dyDescent="0.2">
      <c r="A135" s="3">
        <f t="shared" si="6"/>
        <v>131</v>
      </c>
      <c r="B135" s="2" t="s">
        <v>146</v>
      </c>
      <c r="C135" s="3">
        <f t="shared" si="7"/>
        <v>1149</v>
      </c>
      <c r="D135" s="3">
        <f t="shared" si="8"/>
        <v>1155</v>
      </c>
      <c r="E135" s="4">
        <v>7</v>
      </c>
      <c r="F135" s="4" t="s">
        <v>2</v>
      </c>
      <c r="G135" s="2" t="s">
        <v>136</v>
      </c>
      <c r="H135" s="64"/>
      <c r="I135" s="2" t="s">
        <v>135</v>
      </c>
    </row>
    <row r="136" spans="1:9" ht="32" x14ac:dyDescent="0.2">
      <c r="A136" s="3">
        <f t="shared" si="6"/>
        <v>132</v>
      </c>
      <c r="B136" s="2" t="s">
        <v>147</v>
      </c>
      <c r="C136" s="3">
        <f t="shared" si="7"/>
        <v>1156</v>
      </c>
      <c r="D136" s="3">
        <f t="shared" si="8"/>
        <v>1162</v>
      </c>
      <c r="E136" s="4">
        <v>7</v>
      </c>
      <c r="F136" s="4" t="s">
        <v>2</v>
      </c>
      <c r="G136" s="2" t="s">
        <v>136</v>
      </c>
      <c r="H136" s="64"/>
      <c r="I136" s="2" t="s">
        <v>135</v>
      </c>
    </row>
    <row r="137" spans="1:9" ht="32" x14ac:dyDescent="0.2">
      <c r="A137" s="3">
        <f t="shared" si="6"/>
        <v>133</v>
      </c>
      <c r="B137" s="2" t="s">
        <v>148</v>
      </c>
      <c r="C137" s="3">
        <f t="shared" si="7"/>
        <v>1163</v>
      </c>
      <c r="D137" s="3">
        <f t="shared" si="8"/>
        <v>1169</v>
      </c>
      <c r="E137" s="4">
        <v>7</v>
      </c>
      <c r="F137" s="4" t="s">
        <v>2</v>
      </c>
      <c r="G137" s="2" t="s">
        <v>136</v>
      </c>
      <c r="H137" s="64"/>
      <c r="I137" s="2" t="s">
        <v>135</v>
      </c>
    </row>
    <row r="138" spans="1:9" ht="32" x14ac:dyDescent="0.2">
      <c r="A138" s="3">
        <f t="shared" si="6"/>
        <v>134</v>
      </c>
      <c r="B138" s="2" t="s">
        <v>149</v>
      </c>
      <c r="C138" s="3">
        <f t="shared" si="7"/>
        <v>1170</v>
      </c>
      <c r="D138" s="3">
        <f t="shared" si="8"/>
        <v>1176</v>
      </c>
      <c r="E138" s="4">
        <v>7</v>
      </c>
      <c r="F138" s="4" t="s">
        <v>2</v>
      </c>
      <c r="G138" s="2" t="s">
        <v>136</v>
      </c>
      <c r="H138" s="64"/>
      <c r="I138" s="2" t="s">
        <v>135</v>
      </c>
    </row>
    <row r="139" spans="1:9" ht="32" x14ac:dyDescent="0.2">
      <c r="A139" s="3">
        <f t="shared" si="6"/>
        <v>135</v>
      </c>
      <c r="B139" s="2" t="s">
        <v>150</v>
      </c>
      <c r="C139" s="3">
        <f t="shared" si="7"/>
        <v>1177</v>
      </c>
      <c r="D139" s="3">
        <f t="shared" si="8"/>
        <v>1183</v>
      </c>
      <c r="E139" s="4">
        <v>7</v>
      </c>
      <c r="F139" s="4" t="s">
        <v>2</v>
      </c>
      <c r="G139" s="2" t="s">
        <v>136</v>
      </c>
      <c r="H139" s="64"/>
      <c r="I139" s="2" t="s">
        <v>135</v>
      </c>
    </row>
    <row r="140" spans="1:9" ht="32" x14ac:dyDescent="0.2">
      <c r="A140" s="3">
        <f t="shared" si="6"/>
        <v>136</v>
      </c>
      <c r="B140" s="80" t="s">
        <v>151</v>
      </c>
      <c r="C140" s="3">
        <f t="shared" si="7"/>
        <v>1184</v>
      </c>
      <c r="D140" s="3">
        <f t="shared" si="8"/>
        <v>1190</v>
      </c>
      <c r="E140" s="4">
        <v>7</v>
      </c>
      <c r="F140" s="4" t="s">
        <v>2</v>
      </c>
      <c r="G140" s="2" t="s">
        <v>136</v>
      </c>
      <c r="H140" s="64"/>
      <c r="I140" s="2" t="s">
        <v>135</v>
      </c>
    </row>
    <row r="141" spans="1:9" ht="32" x14ac:dyDescent="0.2">
      <c r="A141" s="3">
        <f t="shared" si="6"/>
        <v>137</v>
      </c>
      <c r="B141" s="80" t="s">
        <v>152</v>
      </c>
      <c r="C141" s="3">
        <f t="shared" si="7"/>
        <v>1191</v>
      </c>
      <c r="D141" s="3">
        <f t="shared" si="8"/>
        <v>1197</v>
      </c>
      <c r="E141" s="4">
        <v>7</v>
      </c>
      <c r="F141" s="4" t="s">
        <v>2</v>
      </c>
      <c r="G141" s="2" t="s">
        <v>136</v>
      </c>
      <c r="H141" s="64"/>
      <c r="I141" s="2" t="s">
        <v>135</v>
      </c>
    </row>
    <row r="142" spans="1:9" ht="32" x14ac:dyDescent="0.2">
      <c r="A142" s="3">
        <f t="shared" si="6"/>
        <v>138</v>
      </c>
      <c r="B142" s="80" t="s">
        <v>153</v>
      </c>
      <c r="C142" s="3">
        <f t="shared" si="7"/>
        <v>1198</v>
      </c>
      <c r="D142" s="3">
        <f t="shared" si="8"/>
        <v>1204</v>
      </c>
      <c r="E142" s="4">
        <v>7</v>
      </c>
      <c r="F142" s="4" t="s">
        <v>2</v>
      </c>
      <c r="G142" s="2" t="s">
        <v>136</v>
      </c>
      <c r="H142" s="64"/>
      <c r="I142" s="2" t="s">
        <v>135</v>
      </c>
    </row>
    <row r="143" spans="1:9" ht="32" x14ac:dyDescent="0.2">
      <c r="A143" s="3">
        <f t="shared" si="6"/>
        <v>139</v>
      </c>
      <c r="B143" s="80" t="s">
        <v>154</v>
      </c>
      <c r="C143" s="3">
        <f t="shared" si="7"/>
        <v>1205</v>
      </c>
      <c r="D143" s="3">
        <f t="shared" si="8"/>
        <v>1211</v>
      </c>
      <c r="E143" s="4">
        <v>7</v>
      </c>
      <c r="F143" s="4" t="s">
        <v>2</v>
      </c>
      <c r="G143" s="2" t="s">
        <v>136</v>
      </c>
      <c r="H143" s="64"/>
      <c r="I143" s="2" t="s">
        <v>135</v>
      </c>
    </row>
    <row r="144" spans="1:9" ht="32" x14ac:dyDescent="0.2">
      <c r="A144" s="3">
        <f t="shared" si="6"/>
        <v>140</v>
      </c>
      <c r="B144" s="80" t="s">
        <v>155</v>
      </c>
      <c r="C144" s="3">
        <f t="shared" si="7"/>
        <v>1212</v>
      </c>
      <c r="D144" s="3">
        <f t="shared" si="8"/>
        <v>1218</v>
      </c>
      <c r="E144" s="4">
        <v>7</v>
      </c>
      <c r="F144" s="4" t="s">
        <v>2</v>
      </c>
      <c r="G144" s="2" t="s">
        <v>136</v>
      </c>
      <c r="H144" s="64"/>
      <c r="I144" s="2" t="s">
        <v>135</v>
      </c>
    </row>
    <row r="145" spans="1:9" ht="64" x14ac:dyDescent="0.2">
      <c r="A145" s="3">
        <f t="shared" si="6"/>
        <v>141</v>
      </c>
      <c r="B145" s="97" t="s">
        <v>78</v>
      </c>
      <c r="C145" s="3">
        <f t="shared" si="7"/>
        <v>1219</v>
      </c>
      <c r="D145" s="3">
        <f t="shared" si="8"/>
        <v>1228</v>
      </c>
      <c r="E145" s="81">
        <v>10</v>
      </c>
      <c r="F145" s="81" t="s">
        <v>32</v>
      </c>
      <c r="G145" s="80" t="s">
        <v>166</v>
      </c>
      <c r="H145" s="82"/>
      <c r="I145" s="99" t="s">
        <v>454</v>
      </c>
    </row>
    <row r="146" spans="1:9" ht="80" x14ac:dyDescent="0.2">
      <c r="A146" s="3">
        <f t="shared" si="6"/>
        <v>142</v>
      </c>
      <c r="B146" s="97" t="s">
        <v>162</v>
      </c>
      <c r="C146" s="3">
        <f t="shared" si="7"/>
        <v>1229</v>
      </c>
      <c r="D146" s="3">
        <f t="shared" si="8"/>
        <v>1229</v>
      </c>
      <c r="E146" s="81">
        <v>1</v>
      </c>
      <c r="F146" s="81" t="s">
        <v>2</v>
      </c>
      <c r="G146" s="80" t="s">
        <v>169</v>
      </c>
      <c r="H146" s="82"/>
      <c r="I146" s="80" t="s">
        <v>456</v>
      </c>
    </row>
    <row r="147" spans="1:9" ht="48" x14ac:dyDescent="0.2">
      <c r="A147" s="3">
        <f t="shared" si="6"/>
        <v>143</v>
      </c>
      <c r="B147" s="80" t="s">
        <v>163</v>
      </c>
      <c r="C147" s="3">
        <f t="shared" si="7"/>
        <v>1230</v>
      </c>
      <c r="D147" s="3">
        <f t="shared" si="8"/>
        <v>1249</v>
      </c>
      <c r="E147" s="81">
        <v>20</v>
      </c>
      <c r="F147" s="81" t="s">
        <v>2</v>
      </c>
      <c r="G147" s="80" t="s">
        <v>170</v>
      </c>
      <c r="H147" s="82" t="s">
        <v>255</v>
      </c>
      <c r="I147" s="80" t="s">
        <v>171</v>
      </c>
    </row>
    <row r="148" spans="1:9" ht="48" x14ac:dyDescent="0.2">
      <c r="A148" s="3">
        <f t="shared" si="6"/>
        <v>144</v>
      </c>
      <c r="B148" s="80" t="s">
        <v>177</v>
      </c>
      <c r="C148" s="3">
        <f t="shared" si="7"/>
        <v>1250</v>
      </c>
      <c r="D148" s="3">
        <f t="shared" si="8"/>
        <v>1259</v>
      </c>
      <c r="E148" s="81">
        <v>10</v>
      </c>
      <c r="F148" s="81" t="s">
        <v>32</v>
      </c>
      <c r="G148" s="80" t="s">
        <v>180</v>
      </c>
      <c r="H148" s="82"/>
      <c r="I148" s="80" t="s">
        <v>432</v>
      </c>
    </row>
    <row r="149" spans="1:9" ht="48" x14ac:dyDescent="0.2">
      <c r="A149" s="3">
        <f t="shared" si="6"/>
        <v>145</v>
      </c>
      <c r="B149" s="80" t="s">
        <v>178</v>
      </c>
      <c r="C149" s="3">
        <f t="shared" si="7"/>
        <v>1260</v>
      </c>
      <c r="D149" s="3">
        <f t="shared" si="8"/>
        <v>1269</v>
      </c>
      <c r="E149" s="81">
        <v>10</v>
      </c>
      <c r="F149" s="81" t="s">
        <v>32</v>
      </c>
      <c r="G149" s="80" t="s">
        <v>181</v>
      </c>
      <c r="H149" s="82"/>
      <c r="I149" s="80" t="s">
        <v>432</v>
      </c>
    </row>
    <row r="150" spans="1:9" ht="144" x14ac:dyDescent="0.2">
      <c r="A150" s="3">
        <f t="shared" si="6"/>
        <v>146</v>
      </c>
      <c r="B150" s="80" t="s">
        <v>179</v>
      </c>
      <c r="C150" s="3">
        <f t="shared" si="7"/>
        <v>1270</v>
      </c>
      <c r="D150" s="3">
        <f t="shared" si="8"/>
        <v>1270</v>
      </c>
      <c r="E150" s="81">
        <v>1</v>
      </c>
      <c r="F150" s="81" t="s">
        <v>2</v>
      </c>
      <c r="G150" s="80" t="s">
        <v>182</v>
      </c>
      <c r="H150" s="82" t="s">
        <v>256</v>
      </c>
      <c r="I150" s="80" t="s">
        <v>183</v>
      </c>
    </row>
    <row r="151" spans="1:9" ht="48" x14ac:dyDescent="0.2">
      <c r="A151" s="3">
        <f t="shared" si="6"/>
        <v>147</v>
      </c>
      <c r="B151" s="80" t="s">
        <v>184</v>
      </c>
      <c r="C151" s="3">
        <f t="shared" si="7"/>
        <v>1271</v>
      </c>
      <c r="D151" s="3">
        <f t="shared" si="8"/>
        <v>1271</v>
      </c>
      <c r="E151" s="81">
        <v>1</v>
      </c>
      <c r="F151" s="81" t="s">
        <v>2</v>
      </c>
      <c r="G151" s="80" t="s">
        <v>193</v>
      </c>
      <c r="H151" s="82" t="s">
        <v>256</v>
      </c>
      <c r="I151" s="80" t="s">
        <v>183</v>
      </c>
    </row>
    <row r="152" spans="1:9" ht="48" x14ac:dyDescent="0.2">
      <c r="A152" s="3">
        <f t="shared" si="6"/>
        <v>148</v>
      </c>
      <c r="B152" s="80" t="s">
        <v>185</v>
      </c>
      <c r="C152" s="3">
        <f t="shared" si="7"/>
        <v>1272</v>
      </c>
      <c r="D152" s="3">
        <f t="shared" si="8"/>
        <v>1272</v>
      </c>
      <c r="E152" s="81">
        <v>1</v>
      </c>
      <c r="F152" s="81" t="s">
        <v>2</v>
      </c>
      <c r="G152" s="80" t="s">
        <v>193</v>
      </c>
      <c r="H152" s="82" t="s">
        <v>256</v>
      </c>
      <c r="I152" s="80" t="s">
        <v>183</v>
      </c>
    </row>
    <row r="153" spans="1:9" ht="48" x14ac:dyDescent="0.2">
      <c r="A153" s="3">
        <f t="shared" si="6"/>
        <v>149</v>
      </c>
      <c r="B153" s="80" t="s">
        <v>186</v>
      </c>
      <c r="C153" s="3">
        <f t="shared" si="7"/>
        <v>1273</v>
      </c>
      <c r="D153" s="3">
        <f t="shared" si="8"/>
        <v>1273</v>
      </c>
      <c r="E153" s="81">
        <v>1</v>
      </c>
      <c r="F153" s="81" t="s">
        <v>2</v>
      </c>
      <c r="G153" s="80" t="s">
        <v>193</v>
      </c>
      <c r="H153" s="82" t="s">
        <v>256</v>
      </c>
      <c r="I153" s="80" t="s">
        <v>183</v>
      </c>
    </row>
    <row r="154" spans="1:9" ht="48" x14ac:dyDescent="0.2">
      <c r="A154" s="3">
        <f t="shared" si="6"/>
        <v>150</v>
      </c>
      <c r="B154" s="80" t="s">
        <v>187</v>
      </c>
      <c r="C154" s="3">
        <f t="shared" si="7"/>
        <v>1274</v>
      </c>
      <c r="D154" s="3">
        <f t="shared" si="8"/>
        <v>1274</v>
      </c>
      <c r="E154" s="81">
        <v>1</v>
      </c>
      <c r="F154" s="81" t="s">
        <v>2</v>
      </c>
      <c r="G154" s="80" t="s">
        <v>193</v>
      </c>
      <c r="H154" s="82" t="s">
        <v>256</v>
      </c>
      <c r="I154" s="80" t="s">
        <v>183</v>
      </c>
    </row>
    <row r="155" spans="1:9" ht="48" x14ac:dyDescent="0.2">
      <c r="A155" s="3">
        <f t="shared" si="6"/>
        <v>151</v>
      </c>
      <c r="B155" s="80" t="s">
        <v>188</v>
      </c>
      <c r="C155" s="3">
        <f t="shared" si="7"/>
        <v>1275</v>
      </c>
      <c r="D155" s="3">
        <f t="shared" si="8"/>
        <v>1275</v>
      </c>
      <c r="E155" s="81">
        <v>1</v>
      </c>
      <c r="F155" s="81" t="s">
        <v>2</v>
      </c>
      <c r="G155" s="80" t="s">
        <v>193</v>
      </c>
      <c r="H155" s="82" t="s">
        <v>256</v>
      </c>
      <c r="I155" s="80" t="s">
        <v>183</v>
      </c>
    </row>
    <row r="156" spans="1:9" ht="48" x14ac:dyDescent="0.2">
      <c r="A156" s="3">
        <f t="shared" si="6"/>
        <v>152</v>
      </c>
      <c r="B156" s="80" t="s">
        <v>189</v>
      </c>
      <c r="C156" s="3">
        <f t="shared" si="7"/>
        <v>1276</v>
      </c>
      <c r="D156" s="3">
        <f t="shared" si="8"/>
        <v>1276</v>
      </c>
      <c r="E156" s="81">
        <v>1</v>
      </c>
      <c r="F156" s="81" t="s">
        <v>2</v>
      </c>
      <c r="G156" s="80" t="s">
        <v>193</v>
      </c>
      <c r="H156" s="82" t="s">
        <v>256</v>
      </c>
      <c r="I156" s="80" t="s">
        <v>183</v>
      </c>
    </row>
    <row r="157" spans="1:9" ht="48" x14ac:dyDescent="0.2">
      <c r="A157" s="3">
        <f t="shared" si="6"/>
        <v>153</v>
      </c>
      <c r="B157" s="80" t="s">
        <v>190</v>
      </c>
      <c r="C157" s="3">
        <f t="shared" si="7"/>
        <v>1277</v>
      </c>
      <c r="D157" s="3">
        <f t="shared" si="8"/>
        <v>1277</v>
      </c>
      <c r="E157" s="81">
        <v>1</v>
      </c>
      <c r="F157" s="81" t="s">
        <v>2</v>
      </c>
      <c r="G157" s="80" t="s">
        <v>193</v>
      </c>
      <c r="H157" s="82" t="s">
        <v>256</v>
      </c>
      <c r="I157" s="80" t="s">
        <v>183</v>
      </c>
    </row>
    <row r="158" spans="1:9" ht="48" x14ac:dyDescent="0.2">
      <c r="A158" s="3">
        <f t="shared" si="6"/>
        <v>154</v>
      </c>
      <c r="B158" s="80" t="s">
        <v>191</v>
      </c>
      <c r="C158" s="3">
        <f t="shared" si="7"/>
        <v>1278</v>
      </c>
      <c r="D158" s="3">
        <f t="shared" si="8"/>
        <v>1278</v>
      </c>
      <c r="E158" s="81">
        <v>1</v>
      </c>
      <c r="F158" s="81" t="s">
        <v>2</v>
      </c>
      <c r="G158" s="80" t="s">
        <v>193</v>
      </c>
      <c r="H158" s="82" t="s">
        <v>256</v>
      </c>
      <c r="I158" s="80" t="s">
        <v>183</v>
      </c>
    </row>
    <row r="159" spans="1:9" ht="48" x14ac:dyDescent="0.2">
      <c r="A159" s="3">
        <f t="shared" si="6"/>
        <v>155</v>
      </c>
      <c r="B159" s="80" t="s">
        <v>192</v>
      </c>
      <c r="C159" s="3">
        <f t="shared" si="7"/>
        <v>1279</v>
      </c>
      <c r="D159" s="3">
        <f t="shared" si="8"/>
        <v>1279</v>
      </c>
      <c r="E159" s="81">
        <v>1</v>
      </c>
      <c r="F159" s="81" t="s">
        <v>2</v>
      </c>
      <c r="G159" s="80" t="s">
        <v>193</v>
      </c>
      <c r="H159" s="82" t="s">
        <v>256</v>
      </c>
      <c r="I159" s="80" t="s">
        <v>183</v>
      </c>
    </row>
    <row r="160" spans="1:9" ht="48" x14ac:dyDescent="0.2">
      <c r="A160" s="3">
        <f t="shared" si="6"/>
        <v>156</v>
      </c>
      <c r="B160" s="80" t="s">
        <v>194</v>
      </c>
      <c r="C160" s="3">
        <f t="shared" si="7"/>
        <v>1280</v>
      </c>
      <c r="D160" s="3">
        <f t="shared" si="8"/>
        <v>1280</v>
      </c>
      <c r="E160" s="81">
        <v>1</v>
      </c>
      <c r="F160" s="81" t="s">
        <v>2</v>
      </c>
      <c r="G160" s="80" t="s">
        <v>193</v>
      </c>
      <c r="H160" s="82" t="s">
        <v>256</v>
      </c>
      <c r="I160" s="80" t="s">
        <v>183</v>
      </c>
    </row>
    <row r="161" spans="1:9" ht="48" x14ac:dyDescent="0.2">
      <c r="A161" s="3">
        <f t="shared" si="6"/>
        <v>157</v>
      </c>
      <c r="B161" s="80" t="s">
        <v>195</v>
      </c>
      <c r="C161" s="3">
        <f t="shared" si="7"/>
        <v>1281</v>
      </c>
      <c r="D161" s="3">
        <f t="shared" si="8"/>
        <v>1281</v>
      </c>
      <c r="E161" s="81">
        <v>1</v>
      </c>
      <c r="F161" s="81" t="s">
        <v>2</v>
      </c>
      <c r="G161" s="80" t="s">
        <v>193</v>
      </c>
      <c r="H161" s="82" t="s">
        <v>256</v>
      </c>
      <c r="I161" s="80" t="s">
        <v>183</v>
      </c>
    </row>
    <row r="162" spans="1:9" ht="48" x14ac:dyDescent="0.2">
      <c r="A162" s="3">
        <f t="shared" si="6"/>
        <v>158</v>
      </c>
      <c r="B162" s="80" t="s">
        <v>196</v>
      </c>
      <c r="C162" s="3">
        <f t="shared" si="7"/>
        <v>1282</v>
      </c>
      <c r="D162" s="3">
        <f t="shared" si="8"/>
        <v>1282</v>
      </c>
      <c r="E162" s="81">
        <v>1</v>
      </c>
      <c r="F162" s="81" t="s">
        <v>2</v>
      </c>
      <c r="G162" s="80" t="s">
        <v>193</v>
      </c>
      <c r="H162" s="82" t="s">
        <v>256</v>
      </c>
      <c r="I162" s="80" t="s">
        <v>183</v>
      </c>
    </row>
    <row r="163" spans="1:9" ht="48" x14ac:dyDescent="0.2">
      <c r="A163" s="3">
        <f t="shared" si="6"/>
        <v>159</v>
      </c>
      <c r="B163" s="80" t="s">
        <v>197</v>
      </c>
      <c r="C163" s="3">
        <f t="shared" si="7"/>
        <v>1283</v>
      </c>
      <c r="D163" s="3">
        <f t="shared" si="8"/>
        <v>1283</v>
      </c>
      <c r="E163" s="81">
        <v>1</v>
      </c>
      <c r="F163" s="81" t="s">
        <v>2</v>
      </c>
      <c r="G163" s="80" t="s">
        <v>193</v>
      </c>
      <c r="H163" s="82" t="s">
        <v>256</v>
      </c>
      <c r="I163" s="80" t="s">
        <v>183</v>
      </c>
    </row>
    <row r="164" spans="1:9" ht="48" x14ac:dyDescent="0.2">
      <c r="A164" s="3">
        <f t="shared" si="6"/>
        <v>160</v>
      </c>
      <c r="B164" s="80" t="s">
        <v>198</v>
      </c>
      <c r="C164" s="3">
        <f t="shared" si="7"/>
        <v>1284</v>
      </c>
      <c r="D164" s="3">
        <f t="shared" si="8"/>
        <v>1284</v>
      </c>
      <c r="E164" s="81">
        <v>1</v>
      </c>
      <c r="F164" s="81" t="s">
        <v>2</v>
      </c>
      <c r="G164" s="80" t="s">
        <v>193</v>
      </c>
      <c r="H164" s="82" t="s">
        <v>256</v>
      </c>
      <c r="I164" s="80" t="s">
        <v>183</v>
      </c>
    </row>
    <row r="165" spans="1:9" ht="48" x14ac:dyDescent="0.2">
      <c r="A165" s="3">
        <f t="shared" si="6"/>
        <v>161</v>
      </c>
      <c r="B165" s="80" t="s">
        <v>199</v>
      </c>
      <c r="C165" s="3">
        <f t="shared" si="7"/>
        <v>1285</v>
      </c>
      <c r="D165" s="3">
        <f t="shared" si="8"/>
        <v>1285</v>
      </c>
      <c r="E165" s="81">
        <v>1</v>
      </c>
      <c r="F165" s="81" t="s">
        <v>2</v>
      </c>
      <c r="G165" s="80" t="s">
        <v>193</v>
      </c>
      <c r="H165" s="82" t="s">
        <v>256</v>
      </c>
      <c r="I165" s="80" t="s">
        <v>183</v>
      </c>
    </row>
    <row r="166" spans="1:9" ht="48" x14ac:dyDescent="0.2">
      <c r="A166" s="3">
        <f t="shared" si="6"/>
        <v>162</v>
      </c>
      <c r="B166" s="80" t="s">
        <v>200</v>
      </c>
      <c r="C166" s="3">
        <f t="shared" si="7"/>
        <v>1286</v>
      </c>
      <c r="D166" s="3">
        <f t="shared" si="8"/>
        <v>1286</v>
      </c>
      <c r="E166" s="81">
        <v>1</v>
      </c>
      <c r="F166" s="81" t="s">
        <v>2</v>
      </c>
      <c r="G166" s="80" t="s">
        <v>193</v>
      </c>
      <c r="H166" s="82" t="s">
        <v>256</v>
      </c>
      <c r="I166" s="80" t="s">
        <v>183</v>
      </c>
    </row>
    <row r="167" spans="1:9" ht="48" x14ac:dyDescent="0.2">
      <c r="A167" s="3">
        <f t="shared" si="6"/>
        <v>163</v>
      </c>
      <c r="B167" s="80" t="s">
        <v>201</v>
      </c>
      <c r="C167" s="3">
        <f t="shared" si="7"/>
        <v>1287</v>
      </c>
      <c r="D167" s="3">
        <f t="shared" si="8"/>
        <v>1287</v>
      </c>
      <c r="E167" s="81">
        <v>1</v>
      </c>
      <c r="F167" s="81" t="s">
        <v>2</v>
      </c>
      <c r="G167" s="80" t="s">
        <v>193</v>
      </c>
      <c r="H167" s="82" t="s">
        <v>256</v>
      </c>
      <c r="I167" s="80" t="s">
        <v>183</v>
      </c>
    </row>
    <row r="168" spans="1:9" ht="48" x14ac:dyDescent="0.2">
      <c r="A168" s="3">
        <f t="shared" si="6"/>
        <v>164</v>
      </c>
      <c r="B168" s="80" t="s">
        <v>202</v>
      </c>
      <c r="C168" s="3">
        <f t="shared" si="7"/>
        <v>1288</v>
      </c>
      <c r="D168" s="3">
        <f t="shared" si="8"/>
        <v>1288</v>
      </c>
      <c r="E168" s="81">
        <v>1</v>
      </c>
      <c r="F168" s="81" t="s">
        <v>2</v>
      </c>
      <c r="G168" s="80" t="s">
        <v>193</v>
      </c>
      <c r="H168" s="82" t="s">
        <v>256</v>
      </c>
      <c r="I168" s="80" t="s">
        <v>183</v>
      </c>
    </row>
    <row r="169" spans="1:9" ht="48" x14ac:dyDescent="0.2">
      <c r="A169" s="3">
        <f t="shared" si="6"/>
        <v>165</v>
      </c>
      <c r="B169" s="80" t="s">
        <v>203</v>
      </c>
      <c r="C169" s="3">
        <f t="shared" si="7"/>
        <v>1289</v>
      </c>
      <c r="D169" s="3">
        <f t="shared" si="8"/>
        <v>1289</v>
      </c>
      <c r="E169" s="81">
        <v>1</v>
      </c>
      <c r="F169" s="81" t="s">
        <v>2</v>
      </c>
      <c r="G169" s="80" t="s">
        <v>193</v>
      </c>
      <c r="H169" s="82" t="s">
        <v>256</v>
      </c>
      <c r="I169" s="80" t="s">
        <v>183</v>
      </c>
    </row>
    <row r="170" spans="1:9" ht="48" x14ac:dyDescent="0.2">
      <c r="A170" s="3">
        <f t="shared" si="6"/>
        <v>166</v>
      </c>
      <c r="B170" s="80" t="s">
        <v>204</v>
      </c>
      <c r="C170" s="3">
        <f t="shared" si="7"/>
        <v>1290</v>
      </c>
      <c r="D170" s="3">
        <f t="shared" si="8"/>
        <v>1290</v>
      </c>
      <c r="E170" s="81">
        <v>1</v>
      </c>
      <c r="F170" s="81" t="s">
        <v>2</v>
      </c>
      <c r="G170" s="80" t="s">
        <v>193</v>
      </c>
      <c r="H170" s="82" t="s">
        <v>256</v>
      </c>
      <c r="I170" s="80" t="s">
        <v>183</v>
      </c>
    </row>
    <row r="171" spans="1:9" ht="48" x14ac:dyDescent="0.2">
      <c r="A171" s="3">
        <f t="shared" si="6"/>
        <v>167</v>
      </c>
      <c r="B171" s="80" t="s">
        <v>205</v>
      </c>
      <c r="C171" s="3">
        <f t="shared" si="7"/>
        <v>1291</v>
      </c>
      <c r="D171" s="3">
        <f t="shared" si="8"/>
        <v>1291</v>
      </c>
      <c r="E171" s="81">
        <v>1</v>
      </c>
      <c r="F171" s="81" t="s">
        <v>2</v>
      </c>
      <c r="G171" s="80" t="s">
        <v>193</v>
      </c>
      <c r="H171" s="82" t="s">
        <v>256</v>
      </c>
      <c r="I171" s="80" t="s">
        <v>183</v>
      </c>
    </row>
    <row r="172" spans="1:9" ht="48" x14ac:dyDescent="0.2">
      <c r="A172" s="3">
        <f t="shared" si="6"/>
        <v>168</v>
      </c>
      <c r="B172" s="80" t="s">
        <v>206</v>
      </c>
      <c r="C172" s="3">
        <f t="shared" si="7"/>
        <v>1292</v>
      </c>
      <c r="D172" s="3">
        <f t="shared" si="8"/>
        <v>1292</v>
      </c>
      <c r="E172" s="81">
        <v>1</v>
      </c>
      <c r="F172" s="81" t="s">
        <v>2</v>
      </c>
      <c r="G172" s="80" t="s">
        <v>193</v>
      </c>
      <c r="H172" s="82" t="s">
        <v>256</v>
      </c>
      <c r="I172" s="80" t="s">
        <v>183</v>
      </c>
    </row>
    <row r="173" spans="1:9" ht="48" x14ac:dyDescent="0.2">
      <c r="A173" s="3">
        <f t="shared" si="6"/>
        <v>169</v>
      </c>
      <c r="B173" s="80" t="s">
        <v>207</v>
      </c>
      <c r="C173" s="3">
        <f t="shared" si="7"/>
        <v>1293</v>
      </c>
      <c r="D173" s="3">
        <f t="shared" si="8"/>
        <v>1293</v>
      </c>
      <c r="E173" s="81">
        <v>1</v>
      </c>
      <c r="F173" s="81" t="s">
        <v>2</v>
      </c>
      <c r="G173" s="80" t="s">
        <v>193</v>
      </c>
      <c r="H173" s="82" t="s">
        <v>256</v>
      </c>
      <c r="I173" s="80" t="s">
        <v>183</v>
      </c>
    </row>
    <row r="174" spans="1:9" ht="48" x14ac:dyDescent="0.2">
      <c r="A174" s="3">
        <f t="shared" si="6"/>
        <v>170</v>
      </c>
      <c r="B174" s="80" t="s">
        <v>208</v>
      </c>
      <c r="C174" s="3">
        <f t="shared" si="7"/>
        <v>1294</v>
      </c>
      <c r="D174" s="3">
        <f t="shared" si="8"/>
        <v>1294</v>
      </c>
      <c r="E174" s="81">
        <v>1</v>
      </c>
      <c r="F174" s="81" t="s">
        <v>2</v>
      </c>
      <c r="G174" s="80" t="s">
        <v>193</v>
      </c>
      <c r="H174" s="82" t="s">
        <v>256</v>
      </c>
      <c r="I174" s="80" t="s">
        <v>183</v>
      </c>
    </row>
    <row r="175" spans="1:9" ht="32" x14ac:dyDescent="0.2">
      <c r="A175" s="3">
        <f t="shared" si="6"/>
        <v>171</v>
      </c>
      <c r="B175" s="80" t="s">
        <v>209</v>
      </c>
      <c r="C175" s="3">
        <f t="shared" si="7"/>
        <v>1295</v>
      </c>
      <c r="D175" s="3">
        <f t="shared" si="8"/>
        <v>1297</v>
      </c>
      <c r="E175" s="81">
        <v>3</v>
      </c>
      <c r="F175" s="4" t="s">
        <v>2</v>
      </c>
      <c r="G175" s="80" t="s">
        <v>213</v>
      </c>
      <c r="H175" s="82"/>
      <c r="I175" s="80"/>
    </row>
    <row r="176" spans="1:9" ht="48" x14ac:dyDescent="0.2">
      <c r="A176" s="3">
        <f t="shared" si="6"/>
        <v>172</v>
      </c>
      <c r="B176" s="80" t="s">
        <v>210</v>
      </c>
      <c r="C176" s="3">
        <f t="shared" si="7"/>
        <v>1298</v>
      </c>
      <c r="D176" s="3">
        <f t="shared" si="8"/>
        <v>1298</v>
      </c>
      <c r="E176" s="81">
        <v>1</v>
      </c>
      <c r="F176" s="81" t="s">
        <v>2</v>
      </c>
      <c r="G176" s="80" t="s">
        <v>214</v>
      </c>
      <c r="H176" s="82" t="s">
        <v>256</v>
      </c>
      <c r="I176" s="80" t="s">
        <v>257</v>
      </c>
    </row>
    <row r="177" spans="1:9" ht="48" x14ac:dyDescent="0.2">
      <c r="A177" s="3">
        <f t="shared" si="6"/>
        <v>173</v>
      </c>
      <c r="B177" s="97" t="s">
        <v>211</v>
      </c>
      <c r="C177" s="3">
        <f t="shared" si="7"/>
        <v>1299</v>
      </c>
      <c r="D177" s="3">
        <f t="shared" si="8"/>
        <v>1308</v>
      </c>
      <c r="E177" s="81">
        <v>10</v>
      </c>
      <c r="F177" s="81" t="s">
        <v>32</v>
      </c>
      <c r="G177" s="80" t="s">
        <v>215</v>
      </c>
      <c r="H177" s="82"/>
      <c r="I177" s="99" t="s">
        <v>487</v>
      </c>
    </row>
    <row r="178" spans="1:9" ht="32" x14ac:dyDescent="0.2">
      <c r="A178" s="3">
        <f t="shared" si="6"/>
        <v>174</v>
      </c>
      <c r="B178" s="80" t="s">
        <v>212</v>
      </c>
      <c r="C178" s="3">
        <f t="shared" si="7"/>
        <v>1309</v>
      </c>
      <c r="D178" s="3">
        <f t="shared" si="8"/>
        <v>1309</v>
      </c>
      <c r="E178" s="81">
        <v>1</v>
      </c>
      <c r="F178" s="81" t="s">
        <v>2</v>
      </c>
      <c r="G178" s="80" t="s">
        <v>216</v>
      </c>
      <c r="H178" s="82" t="s">
        <v>255</v>
      </c>
      <c r="I178" s="80"/>
    </row>
    <row r="179" spans="1:9" ht="48" x14ac:dyDescent="0.2">
      <c r="A179" s="3">
        <f t="shared" si="6"/>
        <v>175</v>
      </c>
      <c r="B179" s="80" t="s">
        <v>217</v>
      </c>
      <c r="C179" s="3">
        <f t="shared" si="7"/>
        <v>1310</v>
      </c>
      <c r="D179" s="3">
        <f t="shared" si="8"/>
        <v>1320</v>
      </c>
      <c r="E179" s="81">
        <v>11</v>
      </c>
      <c r="F179" s="81" t="s">
        <v>2</v>
      </c>
      <c r="G179" s="80" t="s">
        <v>218</v>
      </c>
      <c r="H179" s="82"/>
      <c r="I179" s="80" t="s">
        <v>219</v>
      </c>
    </row>
    <row r="180" spans="1:9" ht="48" x14ac:dyDescent="0.2">
      <c r="A180" s="3">
        <f t="shared" si="6"/>
        <v>176</v>
      </c>
      <c r="B180" s="97" t="s">
        <v>369</v>
      </c>
      <c r="C180" s="3">
        <f t="shared" si="7"/>
        <v>1321</v>
      </c>
      <c r="D180" s="3">
        <f t="shared" si="8"/>
        <v>1330</v>
      </c>
      <c r="E180" s="81">
        <v>10</v>
      </c>
      <c r="F180" s="81" t="s">
        <v>32</v>
      </c>
      <c r="G180" s="80" t="s">
        <v>488</v>
      </c>
      <c r="H180" s="82"/>
      <c r="I180" s="99" t="s">
        <v>487</v>
      </c>
    </row>
    <row r="181" spans="1:9" ht="16" x14ac:dyDescent="0.2">
      <c r="A181" s="3">
        <f t="shared" si="6"/>
        <v>177</v>
      </c>
      <c r="B181" s="80" t="s">
        <v>410</v>
      </c>
      <c r="C181" s="3">
        <f t="shared" si="7"/>
        <v>1331</v>
      </c>
      <c r="D181" s="3">
        <f t="shared" si="8"/>
        <v>1331</v>
      </c>
      <c r="E181" s="81">
        <v>1</v>
      </c>
      <c r="F181" s="81" t="s">
        <v>2</v>
      </c>
      <c r="G181" s="80" t="s">
        <v>411</v>
      </c>
      <c r="H181" s="82"/>
      <c r="I181" s="80"/>
    </row>
    <row r="182" spans="1:9" ht="48" x14ac:dyDescent="0.2">
      <c r="A182" s="3">
        <f t="shared" si="6"/>
        <v>178</v>
      </c>
      <c r="B182" s="97" t="s">
        <v>292</v>
      </c>
      <c r="C182" s="3">
        <f t="shared" si="7"/>
        <v>1332</v>
      </c>
      <c r="D182" s="3">
        <f t="shared" si="8"/>
        <v>1341</v>
      </c>
      <c r="E182" s="81">
        <v>10</v>
      </c>
      <c r="F182" s="81" t="s">
        <v>32</v>
      </c>
      <c r="G182" s="80" t="s">
        <v>293</v>
      </c>
      <c r="H182" s="82"/>
      <c r="I182" s="99" t="s">
        <v>487</v>
      </c>
    </row>
    <row r="183" spans="1:9" ht="96" x14ac:dyDescent="0.2">
      <c r="A183" s="3">
        <f t="shared" si="6"/>
        <v>179</v>
      </c>
      <c r="B183" s="97" t="s">
        <v>399</v>
      </c>
      <c r="C183" s="3">
        <f t="shared" si="7"/>
        <v>1342</v>
      </c>
      <c r="D183" s="3">
        <f t="shared" si="8"/>
        <v>1351</v>
      </c>
      <c r="E183" s="81">
        <v>10</v>
      </c>
      <c r="F183" s="81" t="s">
        <v>32</v>
      </c>
      <c r="G183" s="80" t="s">
        <v>489</v>
      </c>
      <c r="H183" s="82"/>
      <c r="I183" s="99" t="s">
        <v>487</v>
      </c>
    </row>
    <row r="184" spans="1:9" ht="32" x14ac:dyDescent="0.2">
      <c r="A184" s="3">
        <f t="shared" si="6"/>
        <v>180</v>
      </c>
      <c r="B184" s="80" t="s">
        <v>433</v>
      </c>
      <c r="C184" s="3">
        <f t="shared" si="7"/>
        <v>1352</v>
      </c>
      <c r="D184" s="3">
        <f t="shared" si="8"/>
        <v>1361</v>
      </c>
      <c r="E184" s="81">
        <v>10</v>
      </c>
      <c r="F184" s="81" t="s">
        <v>2</v>
      </c>
      <c r="G184" s="80" t="s">
        <v>434</v>
      </c>
      <c r="H184" s="82"/>
      <c r="I184" s="80" t="s">
        <v>498</v>
      </c>
    </row>
    <row r="185" spans="1:9" ht="16" x14ac:dyDescent="0.2">
      <c r="A185" s="3">
        <f t="shared" si="6"/>
        <v>181</v>
      </c>
      <c r="B185" s="100" t="s">
        <v>93</v>
      </c>
      <c r="C185" s="106">
        <f t="shared" si="7"/>
        <v>1362</v>
      </c>
      <c r="D185" s="106">
        <f t="shared" si="8"/>
        <v>1364</v>
      </c>
      <c r="E185" s="101">
        <v>3</v>
      </c>
      <c r="F185" s="101" t="s">
        <v>32</v>
      </c>
      <c r="G185" s="100" t="s">
        <v>123</v>
      </c>
      <c r="H185" s="102"/>
      <c r="I185" s="100" t="s">
        <v>440</v>
      </c>
    </row>
    <row r="186" spans="1:9" ht="64" x14ac:dyDescent="0.2">
      <c r="A186" s="3">
        <f t="shared" si="6"/>
        <v>182</v>
      </c>
      <c r="B186" s="100" t="s">
        <v>435</v>
      </c>
      <c r="C186" s="3">
        <f t="shared" si="7"/>
        <v>1365</v>
      </c>
      <c r="D186" s="3">
        <f t="shared" si="8"/>
        <v>1375</v>
      </c>
      <c r="E186" s="101">
        <v>11</v>
      </c>
      <c r="F186" s="101" t="s">
        <v>2</v>
      </c>
      <c r="G186" s="100" t="s">
        <v>499</v>
      </c>
      <c r="H186" s="102"/>
      <c r="I186" s="100" t="s">
        <v>455</v>
      </c>
    </row>
    <row r="187" spans="1:9" ht="58.5" customHeight="1" x14ac:dyDescent="0.2">
      <c r="A187" s="3">
        <f t="shared" si="6"/>
        <v>183</v>
      </c>
      <c r="B187" s="100" t="s">
        <v>436</v>
      </c>
      <c r="C187" s="3">
        <f t="shared" si="7"/>
        <v>1376</v>
      </c>
      <c r="D187" s="3">
        <f t="shared" si="8"/>
        <v>1376</v>
      </c>
      <c r="E187" s="101">
        <v>1</v>
      </c>
      <c r="F187" s="101" t="s">
        <v>2</v>
      </c>
      <c r="G187" s="100" t="s">
        <v>463</v>
      </c>
      <c r="H187" s="102"/>
      <c r="I187" s="100" t="s">
        <v>464</v>
      </c>
    </row>
    <row r="188" spans="1:9" ht="29.25" customHeight="1" x14ac:dyDescent="0.2">
      <c r="A188" s="89">
        <f t="shared" si="6"/>
        <v>184</v>
      </c>
      <c r="B188" s="103" t="s">
        <v>437</v>
      </c>
      <c r="C188" s="89">
        <f t="shared" si="7"/>
        <v>1377</v>
      </c>
      <c r="D188" s="89">
        <f t="shared" si="8"/>
        <v>1396</v>
      </c>
      <c r="E188" s="104">
        <v>20</v>
      </c>
      <c r="F188" s="104" t="s">
        <v>2</v>
      </c>
      <c r="G188" s="103" t="s">
        <v>465</v>
      </c>
      <c r="H188" s="105"/>
      <c r="I188" s="103" t="s">
        <v>438</v>
      </c>
    </row>
    <row r="189" spans="1:9" ht="135" customHeight="1" x14ac:dyDescent="0.2">
      <c r="A189" s="3">
        <f t="shared" si="6"/>
        <v>185</v>
      </c>
      <c r="B189" s="100" t="s">
        <v>443</v>
      </c>
      <c r="C189" s="3">
        <f t="shared" si="7"/>
        <v>1397</v>
      </c>
      <c r="D189" s="3">
        <f t="shared" si="8"/>
        <v>1398</v>
      </c>
      <c r="E189" s="101">
        <v>2</v>
      </c>
      <c r="F189" s="101" t="s">
        <v>2</v>
      </c>
      <c r="G189" s="100" t="s">
        <v>490</v>
      </c>
      <c r="H189" s="102"/>
      <c r="I189" s="100" t="s">
        <v>445</v>
      </c>
    </row>
    <row r="190" spans="1:9" ht="125.25" customHeight="1" x14ac:dyDescent="0.2">
      <c r="A190" s="3">
        <f t="shared" si="6"/>
        <v>186</v>
      </c>
      <c r="B190" s="100" t="s">
        <v>444</v>
      </c>
      <c r="C190" s="3">
        <f t="shared" si="7"/>
        <v>1399</v>
      </c>
      <c r="D190" s="3">
        <f t="shared" si="8"/>
        <v>1403</v>
      </c>
      <c r="E190" s="101">
        <v>5</v>
      </c>
      <c r="F190" s="101" t="s">
        <v>2</v>
      </c>
      <c r="G190" s="100" t="s">
        <v>491</v>
      </c>
      <c r="H190" s="102"/>
      <c r="I190" s="100" t="s">
        <v>446</v>
      </c>
    </row>
    <row r="191" spans="1:9" ht="29.25" customHeight="1" x14ac:dyDescent="0.2">
      <c r="A191" s="89">
        <f t="shared" si="6"/>
        <v>187</v>
      </c>
      <c r="B191" s="103" t="s">
        <v>466</v>
      </c>
      <c r="C191" s="89">
        <f t="shared" si="7"/>
        <v>1404</v>
      </c>
      <c r="D191" s="89">
        <f t="shared" si="8"/>
        <v>1463</v>
      </c>
      <c r="E191" s="104">
        <v>60</v>
      </c>
      <c r="F191" s="104" t="s">
        <v>2</v>
      </c>
      <c r="G191" s="103" t="s">
        <v>467</v>
      </c>
      <c r="H191" s="105"/>
      <c r="I191" s="103" t="s">
        <v>439</v>
      </c>
    </row>
    <row r="192" spans="1:9" ht="29.25" customHeight="1" x14ac:dyDescent="0.2">
      <c r="A192" s="89">
        <f t="shared" si="6"/>
        <v>188</v>
      </c>
      <c r="B192" s="103" t="s">
        <v>468</v>
      </c>
      <c r="C192" s="89">
        <f t="shared" si="7"/>
        <v>1464</v>
      </c>
      <c r="D192" s="89">
        <f t="shared" si="8"/>
        <v>1523</v>
      </c>
      <c r="E192" s="104">
        <v>60</v>
      </c>
      <c r="F192" s="104" t="s">
        <v>2</v>
      </c>
      <c r="G192" s="103" t="s">
        <v>469</v>
      </c>
      <c r="H192" s="105"/>
      <c r="I192" s="103" t="s">
        <v>439</v>
      </c>
    </row>
    <row r="193" spans="1:9" ht="29.25" customHeight="1" x14ac:dyDescent="0.2">
      <c r="A193" s="89">
        <f t="shared" si="6"/>
        <v>189</v>
      </c>
      <c r="B193" s="103" t="s">
        <v>470</v>
      </c>
      <c r="C193" s="89">
        <f t="shared" si="7"/>
        <v>1524</v>
      </c>
      <c r="D193" s="89">
        <f t="shared" si="8"/>
        <v>1524</v>
      </c>
      <c r="E193" s="104">
        <v>1</v>
      </c>
      <c r="F193" s="104" t="s">
        <v>2</v>
      </c>
      <c r="G193" s="103" t="s">
        <v>471</v>
      </c>
      <c r="H193" s="105"/>
      <c r="I193" s="103" t="s">
        <v>439</v>
      </c>
    </row>
    <row r="194" spans="1:9" ht="29.25" customHeight="1" x14ac:dyDescent="0.2">
      <c r="A194" s="89">
        <f t="shared" si="6"/>
        <v>190</v>
      </c>
      <c r="B194" s="103" t="s">
        <v>472</v>
      </c>
      <c r="C194" s="89">
        <f t="shared" si="7"/>
        <v>1525</v>
      </c>
      <c r="D194" s="89">
        <f t="shared" si="8"/>
        <v>1574</v>
      </c>
      <c r="E194" s="104">
        <v>50</v>
      </c>
      <c r="F194" s="104" t="s">
        <v>2</v>
      </c>
      <c r="G194" s="103" t="s">
        <v>500</v>
      </c>
      <c r="H194" s="105"/>
      <c r="I194" s="103" t="s">
        <v>439</v>
      </c>
    </row>
    <row r="195" spans="1:9" ht="29.25" customHeight="1" x14ac:dyDescent="0.2">
      <c r="A195" s="89">
        <f t="shared" si="6"/>
        <v>191</v>
      </c>
      <c r="B195" s="103" t="s">
        <v>473</v>
      </c>
      <c r="C195" s="89">
        <f t="shared" si="7"/>
        <v>1575</v>
      </c>
      <c r="D195" s="89">
        <f t="shared" si="8"/>
        <v>1604</v>
      </c>
      <c r="E195" s="104">
        <v>30</v>
      </c>
      <c r="F195" s="104" t="s">
        <v>2</v>
      </c>
      <c r="G195" s="103" t="s">
        <v>474</v>
      </c>
      <c r="H195" s="105"/>
      <c r="I195" s="103" t="s">
        <v>439</v>
      </c>
    </row>
    <row r="196" spans="1:9" ht="29.25" customHeight="1" x14ac:dyDescent="0.2">
      <c r="A196" s="89">
        <f t="shared" si="6"/>
        <v>192</v>
      </c>
      <c r="B196" s="103" t="s">
        <v>475</v>
      </c>
      <c r="C196" s="89">
        <f t="shared" si="7"/>
        <v>1605</v>
      </c>
      <c r="D196" s="89">
        <f t="shared" si="8"/>
        <v>1634</v>
      </c>
      <c r="E196" s="104">
        <v>30</v>
      </c>
      <c r="F196" s="104" t="s">
        <v>2</v>
      </c>
      <c r="G196" s="103" t="s">
        <v>476</v>
      </c>
      <c r="H196" s="105"/>
      <c r="I196" s="103" t="s">
        <v>439</v>
      </c>
    </row>
    <row r="197" spans="1:9" ht="29.25" customHeight="1" x14ac:dyDescent="0.2">
      <c r="A197" s="89">
        <f t="shared" si="6"/>
        <v>193</v>
      </c>
      <c r="B197" s="103" t="s">
        <v>477</v>
      </c>
      <c r="C197" s="89">
        <f t="shared" si="7"/>
        <v>1635</v>
      </c>
      <c r="D197" s="89">
        <f t="shared" si="8"/>
        <v>1636</v>
      </c>
      <c r="E197" s="104">
        <v>2</v>
      </c>
      <c r="F197" s="104" t="s">
        <v>2</v>
      </c>
      <c r="G197" s="103" t="s">
        <v>478</v>
      </c>
      <c r="H197" s="105"/>
      <c r="I197" s="103" t="s">
        <v>439</v>
      </c>
    </row>
    <row r="198" spans="1:9" ht="29.25" customHeight="1" x14ac:dyDescent="0.2">
      <c r="A198" s="89">
        <f t="shared" ref="A198:A203" si="9">A197 + 1</f>
        <v>194</v>
      </c>
      <c r="B198" s="103" t="s">
        <v>480</v>
      </c>
      <c r="C198" s="89">
        <f t="shared" ref="C198:C203" si="10">D197+1</f>
        <v>1637</v>
      </c>
      <c r="D198" s="89">
        <f t="shared" ref="D198:D201" si="11">(C198+E198)-1</f>
        <v>1641</v>
      </c>
      <c r="E198" s="104">
        <v>5</v>
      </c>
      <c r="F198" s="104" t="s">
        <v>2</v>
      </c>
      <c r="G198" s="103" t="s">
        <v>479</v>
      </c>
      <c r="H198" s="105"/>
      <c r="I198" s="103" t="s">
        <v>439</v>
      </c>
    </row>
    <row r="199" spans="1:9" ht="29.25" customHeight="1" x14ac:dyDescent="0.2">
      <c r="A199" s="89">
        <f t="shared" si="9"/>
        <v>195</v>
      </c>
      <c r="B199" s="103" t="s">
        <v>481</v>
      </c>
      <c r="C199" s="89">
        <f t="shared" si="10"/>
        <v>1642</v>
      </c>
      <c r="D199" s="89">
        <f t="shared" si="11"/>
        <v>1645</v>
      </c>
      <c r="E199" s="104">
        <v>4</v>
      </c>
      <c r="F199" s="104" t="s">
        <v>2</v>
      </c>
      <c r="G199" s="103" t="s">
        <v>482</v>
      </c>
      <c r="H199" s="105"/>
      <c r="I199" s="103" t="s">
        <v>439</v>
      </c>
    </row>
    <row r="200" spans="1:9" ht="29.25" customHeight="1" x14ac:dyDescent="0.2">
      <c r="A200" s="89">
        <f t="shared" si="9"/>
        <v>196</v>
      </c>
      <c r="B200" s="103" t="s">
        <v>457</v>
      </c>
      <c r="C200" s="89">
        <f t="shared" si="10"/>
        <v>1646</v>
      </c>
      <c r="D200" s="89">
        <f t="shared" si="11"/>
        <v>1670</v>
      </c>
      <c r="E200" s="104">
        <v>25</v>
      </c>
      <c r="F200" s="104" t="s">
        <v>2</v>
      </c>
      <c r="G200" s="103" t="s">
        <v>458</v>
      </c>
      <c r="H200" s="105"/>
      <c r="I200" s="103" t="s">
        <v>439</v>
      </c>
    </row>
    <row r="201" spans="1:9" ht="45.75" customHeight="1" x14ac:dyDescent="0.2">
      <c r="A201" s="3">
        <f t="shared" si="9"/>
        <v>197</v>
      </c>
      <c r="B201" s="100" t="s">
        <v>459</v>
      </c>
      <c r="C201" s="3">
        <f t="shared" si="10"/>
        <v>1671</v>
      </c>
      <c r="D201" s="3">
        <f t="shared" si="11"/>
        <v>1720</v>
      </c>
      <c r="E201" s="101">
        <v>50</v>
      </c>
      <c r="F201" s="101" t="s">
        <v>2</v>
      </c>
      <c r="G201" s="100" t="s">
        <v>492</v>
      </c>
      <c r="H201" s="102"/>
      <c r="I201" s="100" t="s">
        <v>438</v>
      </c>
    </row>
    <row r="202" spans="1:9" ht="16" x14ac:dyDescent="0.2">
      <c r="A202" s="3">
        <f t="shared" si="9"/>
        <v>198</v>
      </c>
      <c r="B202" s="83" t="s">
        <v>41</v>
      </c>
      <c r="C202" s="3">
        <f t="shared" si="10"/>
        <v>1721</v>
      </c>
      <c r="D202" s="3">
        <f>TotRecLen_Dtl_1-E203</f>
        <v>1799</v>
      </c>
      <c r="E202" s="84">
        <f>(C203-D201)-1</f>
        <v>79</v>
      </c>
      <c r="F202" s="81" t="s">
        <v>2</v>
      </c>
      <c r="G202" s="80" t="s">
        <v>34</v>
      </c>
      <c r="H202" s="82"/>
      <c r="I202" s="80" t="s">
        <v>33</v>
      </c>
    </row>
    <row r="203" spans="1:9" ht="16" x14ac:dyDescent="0.2">
      <c r="A203" s="3">
        <f t="shared" si="9"/>
        <v>199</v>
      </c>
      <c r="B203" s="83" t="s">
        <v>37</v>
      </c>
      <c r="C203" s="3">
        <f t="shared" si="10"/>
        <v>1800</v>
      </c>
      <c r="D203" s="4">
        <v>1800</v>
      </c>
      <c r="E203" s="81">
        <v>1</v>
      </c>
      <c r="F203" s="84" t="s">
        <v>2</v>
      </c>
      <c r="G203" s="83" t="s">
        <v>35</v>
      </c>
      <c r="H203" s="85"/>
      <c r="I203" s="83" t="s">
        <v>36</v>
      </c>
    </row>
    <row r="204" spans="1:9" x14ac:dyDescent="0.2">
      <c r="A204" s="61" t="s">
        <v>262</v>
      </c>
      <c r="B204" s="61"/>
      <c r="C204" s="61"/>
      <c r="D204" s="61"/>
      <c r="E204" s="61"/>
      <c r="F204" s="61"/>
      <c r="G204" s="61"/>
      <c r="H204" s="65"/>
      <c r="I204" s="61"/>
    </row>
  </sheetData>
  <sheetProtection formatCells="0" formatColumns="0" formatRows="0" insertHyperlinks="0" sort="0" autoFilter="0"/>
  <customSheetViews>
    <customSheetView guid="{9AE5BB8D-ECB4-420F-947C-72A01FEBC8D7}" scale="85">
      <pane ySplit="3" topLeftCell="A4" activePane="bottomLeft" state="frozen"/>
      <selection pane="bottomLeft" activeCell="E4" sqref="E4"/>
      <pageMargins left="0.7" right="0.7" top="0.75" bottom="0.75" header="0.3" footer="0.3"/>
      <pageSetup orientation="portrait" r:id="rId1"/>
    </customSheetView>
  </customSheetViews>
  <mergeCells count="1">
    <mergeCell ref="A1:G1"/>
  </mergeCells>
  <conditionalFormatting sqref="A4:A203 C4:D203">
    <cfRule type="expression" dxfId="3" priority="15">
      <formula>ISBLANK(A4)</formula>
    </cfRule>
  </conditionalFormatting>
  <conditionalFormatting sqref="B4:B203 E4:G203">
    <cfRule type="expression" dxfId="2" priority="5">
      <formula>ISBLANK(B4)</formula>
    </cfRule>
  </conditionalFormatting>
  <pageMargins left="0.7" right="0.7" top="0.72" bottom="0.75" header="0.3" footer="0.3"/>
  <pageSetup scale="67" fitToHeight="0" orientation="landscape" r:id="rId2"/>
  <headerFooter scaleWithDoc="0">
    <oddHeader>&amp;L&amp;"Calibri,Bold"&amp;9Medical Functional Specifications for File Layout
--- &amp;A ---</oddHeader>
    <oddFooter>&amp;L&amp;G&amp;C&amp;9&amp;P&amp;R&amp;9&amp;A
&amp;F</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2059" r:id="rId6" name="Button 11">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2060" r:id="rId7" name="Button 12">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2061" r:id="rId8" name="Button 13">
              <controlPr defaultSize="0" print="0" autoFill="0" autoPict="0" macro="[0]!DeleteRows">
                <anchor>
                  <from>
                    <xdr:col>1</xdr:col>
                    <xdr:colOff>1892300</xdr:colOff>
                    <xdr:row>0</xdr:row>
                    <xdr:rowOff>114300</xdr:rowOff>
                  </from>
                  <to>
                    <xdr:col>4</xdr:col>
                    <xdr:colOff>342900</xdr:colOff>
                    <xdr:row>0</xdr:row>
                    <xdr:rowOff>393700</xdr:rowOff>
                  </to>
                </anchor>
              </controlPr>
            </control>
          </mc:Choice>
        </mc:AlternateContent>
        <mc:AlternateContent xmlns:mc="http://schemas.openxmlformats.org/markup-compatibility/2006">
          <mc:Choice Requires="x14">
            <control shapeId="2062" r:id="rId9" name="Button 14">
              <controlPr defaultSize="0" print="0" autoFill="0" autoPict="0" macro="[0]!InsertColumns">
                <anchor>
                  <from>
                    <xdr:col>4</xdr:col>
                    <xdr:colOff>508000</xdr:colOff>
                    <xdr:row>0</xdr:row>
                    <xdr:rowOff>114300</xdr:rowOff>
                  </from>
                  <to>
                    <xdr:col>6</xdr:col>
                    <xdr:colOff>444500</xdr:colOff>
                    <xdr:row>0</xdr:row>
                    <xdr:rowOff>393700</xdr:rowOff>
                  </to>
                </anchor>
              </controlPr>
            </control>
          </mc:Choice>
        </mc:AlternateContent>
        <mc:AlternateContent xmlns:mc="http://schemas.openxmlformats.org/markup-compatibility/2006">
          <mc:Choice Requires="x14">
            <control shapeId="2063" r:id="rId10" name="Button 15">
              <controlPr defaultSize="0" print="0" autoFill="0" autoPict="0" macro="[0]!DeleteColumns">
                <anchor>
                  <from>
                    <xdr:col>6</xdr:col>
                    <xdr:colOff>596900</xdr:colOff>
                    <xdr:row>0</xdr:row>
                    <xdr:rowOff>114300</xdr:rowOff>
                  </from>
                  <to>
                    <xdr:col>6</xdr:col>
                    <xdr:colOff>1739900</xdr:colOff>
                    <xdr:row>0</xdr:row>
                    <xdr:rowOff>393700</xdr:rowOff>
                  </to>
                </anchor>
              </controlPr>
            </control>
          </mc:Choice>
        </mc:AlternateContent>
        <mc:AlternateContent xmlns:mc="http://schemas.openxmlformats.org/markup-compatibility/2006">
          <mc:Choice Requires="x14">
            <control shapeId="2064" r:id="rId11" name="Button 16">
              <controlPr defaultSize="0" print="0" autoFill="0" autoPict="0" macro="[0]!ClearConditional">
                <anchor>
                  <from>
                    <xdr:col>6</xdr:col>
                    <xdr:colOff>1905000</xdr:colOff>
                    <xdr:row>0</xdr:row>
                    <xdr:rowOff>114300</xdr:rowOff>
                  </from>
                  <to>
                    <xdr:col>7</xdr:col>
                    <xdr:colOff>63500</xdr:colOff>
                    <xdr:row>0</xdr:row>
                    <xdr:rowOff>393700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railer01">
    <pageSetUpPr fitToPage="1"/>
  </sheetPr>
  <dimension ref="A1:AP11"/>
  <sheetViews>
    <sheetView showGridLines="0" zoomScale="85" zoomScaleNormal="85" workbookViewId="0">
      <pane ySplit="3" topLeftCell="A5" activePane="bottomLeft" state="frozen"/>
      <selection activeCell="D17" sqref="D17:F17"/>
      <selection pane="bottomLeft" activeCell="I16" sqref="I16"/>
    </sheetView>
  </sheetViews>
  <sheetFormatPr baseColWidth="10" defaultColWidth="57.83203125" defaultRowHeight="15" x14ac:dyDescent="0.2"/>
  <cols>
    <col min="1" max="1" width="10.83203125" customWidth="1"/>
    <col min="2" max="2" width="28.6640625" bestFit="1" customWidth="1"/>
    <col min="3" max="3" width="6.5" bestFit="1" customWidth="1"/>
    <col min="4" max="4" width="6.33203125" bestFit="1" customWidth="1"/>
    <col min="5" max="5" width="7.83203125" bestFit="1" customWidth="1"/>
    <col min="6" max="6" width="11.5" customWidth="1"/>
    <col min="7" max="7" width="38.6640625" customWidth="1"/>
    <col min="8" max="8" width="57.1640625" customWidth="1"/>
    <col min="9" max="16384" width="57.83203125" style="1"/>
  </cols>
  <sheetData>
    <row r="1" spans="1:42" ht="45" customHeight="1" x14ac:dyDescent="0.2">
      <c r="A1" s="162" t="s">
        <v>253</v>
      </c>
      <c r="B1" s="161"/>
      <c r="C1" s="161"/>
      <c r="D1" s="161"/>
      <c r="E1" s="161"/>
      <c r="F1" s="161"/>
      <c r="G1" s="161"/>
      <c r="H1" s="60"/>
      <c r="AP1" s="79"/>
    </row>
    <row r="2" spans="1:42" ht="32" x14ac:dyDescent="0.2">
      <c r="A2" s="77" t="s">
        <v>19</v>
      </c>
      <c r="B2" s="77" t="s">
        <v>20</v>
      </c>
      <c r="C2" s="77" t="s">
        <v>21</v>
      </c>
      <c r="D2" s="77" t="s">
        <v>22</v>
      </c>
      <c r="E2" s="77" t="s">
        <v>23</v>
      </c>
      <c r="F2" s="77" t="s">
        <v>24</v>
      </c>
      <c r="G2" s="77" t="s">
        <v>25</v>
      </c>
      <c r="H2" s="77" t="s">
        <v>26</v>
      </c>
    </row>
    <row r="3" spans="1:42" x14ac:dyDescent="0.2">
      <c r="A3" s="78" t="s">
        <v>447</v>
      </c>
      <c r="B3" s="78"/>
      <c r="C3" s="78"/>
      <c r="D3" s="78"/>
      <c r="E3" s="78"/>
      <c r="F3" s="78"/>
      <c r="G3" s="78"/>
      <c r="H3" s="78"/>
    </row>
    <row r="4" spans="1:42" ht="16" hidden="1" x14ac:dyDescent="0.2">
      <c r="A4" s="3">
        <v>0</v>
      </c>
      <c r="B4" s="2" t="s">
        <v>46</v>
      </c>
      <c r="C4" s="3">
        <v>1</v>
      </c>
      <c r="D4" s="3">
        <f>(C4+E4)-1</f>
        <v>0</v>
      </c>
      <c r="E4" s="4">
        <v>0</v>
      </c>
      <c r="F4" s="4"/>
      <c r="G4" s="2"/>
      <c r="H4" s="2"/>
    </row>
    <row r="5" spans="1:42" ht="48" x14ac:dyDescent="0.2">
      <c r="A5" s="3">
        <f>A4 + 1</f>
        <v>1</v>
      </c>
      <c r="B5" s="2" t="s">
        <v>220</v>
      </c>
      <c r="C5" s="3">
        <f>D4+1</f>
        <v>1</v>
      </c>
      <c r="D5" s="3">
        <f>(C5+E5)-1</f>
        <v>8</v>
      </c>
      <c r="E5" s="4">
        <v>8</v>
      </c>
      <c r="F5" s="4" t="s">
        <v>28</v>
      </c>
      <c r="G5" s="2" t="s">
        <v>220</v>
      </c>
      <c r="H5" s="2" t="s">
        <v>423</v>
      </c>
    </row>
    <row r="6" spans="1:42" ht="48" x14ac:dyDescent="0.2">
      <c r="A6" s="3">
        <f t="shared" ref="A6:A10" si="0">A5 + 1</f>
        <v>2</v>
      </c>
      <c r="B6" s="2" t="s">
        <v>221</v>
      </c>
      <c r="C6" s="3">
        <f t="shared" ref="C6:C10" si="1">D5+1</f>
        <v>9</v>
      </c>
      <c r="D6" s="3">
        <f t="shared" ref="D6:D8" si="2">(C6+E6)-1</f>
        <v>16</v>
      </c>
      <c r="E6" s="4">
        <v>8</v>
      </c>
      <c r="F6" s="4" t="s">
        <v>28</v>
      </c>
      <c r="G6" s="2" t="s">
        <v>221</v>
      </c>
      <c r="H6" s="2" t="s">
        <v>424</v>
      </c>
    </row>
    <row r="7" spans="1:42" ht="16" x14ac:dyDescent="0.2">
      <c r="A7" s="3">
        <f t="shared" si="0"/>
        <v>3</v>
      </c>
      <c r="B7" s="2" t="s">
        <v>38</v>
      </c>
      <c r="C7" s="3">
        <f t="shared" si="1"/>
        <v>17</v>
      </c>
      <c r="D7" s="3">
        <f t="shared" si="2"/>
        <v>26</v>
      </c>
      <c r="E7" s="4">
        <v>10</v>
      </c>
      <c r="F7" s="4" t="s">
        <v>32</v>
      </c>
      <c r="G7" s="2" t="s">
        <v>39</v>
      </c>
      <c r="H7" s="2" t="s">
        <v>40</v>
      </c>
    </row>
    <row r="8" spans="1:42" ht="16" x14ac:dyDescent="0.2">
      <c r="A8" s="3">
        <f t="shared" si="0"/>
        <v>4</v>
      </c>
      <c r="B8" s="2" t="s">
        <v>222</v>
      </c>
      <c r="C8" s="3">
        <f t="shared" si="1"/>
        <v>27</v>
      </c>
      <c r="D8" s="3">
        <f t="shared" si="2"/>
        <v>40</v>
      </c>
      <c r="E8" s="4">
        <v>14</v>
      </c>
      <c r="F8" s="4" t="s">
        <v>32</v>
      </c>
      <c r="G8" s="2" t="s">
        <v>223</v>
      </c>
      <c r="H8" s="2" t="s">
        <v>224</v>
      </c>
    </row>
    <row r="9" spans="1:42" ht="16" x14ac:dyDescent="0.2">
      <c r="A9" s="3">
        <f t="shared" si="0"/>
        <v>5</v>
      </c>
      <c r="B9" s="73" t="s">
        <v>41</v>
      </c>
      <c r="C9" s="3">
        <f t="shared" si="1"/>
        <v>41</v>
      </c>
      <c r="D9" s="3">
        <f>TotRecLen_Trl_1-E10</f>
        <v>1799</v>
      </c>
      <c r="E9" s="3">
        <f>(C10-D8)-1</f>
        <v>1759</v>
      </c>
      <c r="F9" s="4" t="s">
        <v>2</v>
      </c>
      <c r="G9" s="2" t="s">
        <v>34</v>
      </c>
      <c r="H9" s="2" t="s">
        <v>42</v>
      </c>
    </row>
    <row r="10" spans="1:42" ht="16" x14ac:dyDescent="0.2">
      <c r="A10" s="3">
        <f t="shared" si="0"/>
        <v>6</v>
      </c>
      <c r="B10" s="73" t="s">
        <v>37</v>
      </c>
      <c r="C10" s="3">
        <f t="shared" si="1"/>
        <v>1800</v>
      </c>
      <c r="D10" s="4">
        <v>1800</v>
      </c>
      <c r="E10" s="4">
        <v>1</v>
      </c>
      <c r="F10" s="4" t="s">
        <v>2</v>
      </c>
      <c r="G10" s="2" t="s">
        <v>43</v>
      </c>
      <c r="H10" s="2" t="s">
        <v>44</v>
      </c>
    </row>
    <row r="11" spans="1:42" x14ac:dyDescent="0.2">
      <c r="A11" s="10" t="s">
        <v>263</v>
      </c>
      <c r="B11" s="10"/>
      <c r="C11" s="10"/>
      <c r="D11" s="10"/>
      <c r="E11" s="10"/>
      <c r="F11" s="10"/>
      <c r="G11" s="10"/>
      <c r="H11" s="10"/>
    </row>
  </sheetData>
  <sheetProtection formatCells="0" formatColumns="0" formatRows="0" insertHyperlinks="0" sort="0" autoFilter="0"/>
  <customSheetViews>
    <customSheetView guid="{9AE5BB8D-ECB4-420F-947C-72A01FEBC8D7}" scale="85">
      <pageMargins left="0.7" right="0.7" top="0.75" bottom="0.75" header="0.3" footer="0.3"/>
    </customSheetView>
  </customSheetViews>
  <mergeCells count="1">
    <mergeCell ref="A1:G1"/>
  </mergeCells>
  <conditionalFormatting sqref="A4:A10 C4:D10">
    <cfRule type="expression" dxfId="1" priority="7">
      <formula>ISBLANK(A4)</formula>
    </cfRule>
  </conditionalFormatting>
  <conditionalFormatting sqref="B4:B10 E4:G10">
    <cfRule type="expression" dxfId="0" priority="6">
      <formula>ISBLANK(B4)</formula>
    </cfRule>
  </conditionalFormatting>
  <pageMargins left="0.7" right="0.7" top="0.75" bottom="0.75" header="0.3" footer="0.3"/>
  <pageSetup scale="73" fitToHeight="0" orientation="landscape" r:id="rId1"/>
  <headerFooter scaleWithDoc="0">
    <oddHeader>&amp;L&amp;"Calibri,Bold"&amp;9Medical Functional Specifications for File Layout
--- &amp;A ---</oddHeader>
    <oddFooter>&amp;L&amp;G&amp;C&amp;9&amp;P&amp;R&amp;9&amp;A
&amp;F</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5143" r:id="rId5" name="Button 23">
              <controlPr defaultSize="0" print="0" autoFill="0" autoPict="0" macro="[0]!ReCalc_Fields">
                <anchor>
                  <from>
                    <xdr:col>0</xdr:col>
                    <xdr:colOff>76200</xdr:colOff>
                    <xdr:row>0</xdr:row>
                    <xdr:rowOff>114300</xdr:rowOff>
                  </from>
                  <to>
                    <xdr:col>1</xdr:col>
                    <xdr:colOff>495300</xdr:colOff>
                    <xdr:row>0</xdr:row>
                    <xdr:rowOff>393700</xdr:rowOff>
                  </to>
                </anchor>
              </controlPr>
            </control>
          </mc:Choice>
        </mc:AlternateContent>
        <mc:AlternateContent xmlns:mc="http://schemas.openxmlformats.org/markup-compatibility/2006">
          <mc:Choice Requires="x14">
            <control shapeId="5144" r:id="rId6" name="Button 24">
              <controlPr defaultSize="0" print="0" autoFill="0" autoPict="0" macro="[0]!InsertRows">
                <anchor>
                  <from>
                    <xdr:col>1</xdr:col>
                    <xdr:colOff>609600</xdr:colOff>
                    <xdr:row>0</xdr:row>
                    <xdr:rowOff>114300</xdr:rowOff>
                  </from>
                  <to>
                    <xdr:col>1</xdr:col>
                    <xdr:colOff>1752600</xdr:colOff>
                    <xdr:row>0</xdr:row>
                    <xdr:rowOff>393700</xdr:rowOff>
                  </to>
                </anchor>
              </controlPr>
            </control>
          </mc:Choice>
        </mc:AlternateContent>
        <mc:AlternateContent xmlns:mc="http://schemas.openxmlformats.org/markup-compatibility/2006">
          <mc:Choice Requires="x14">
            <control shapeId="5145" r:id="rId7" name="Button 25">
              <controlPr defaultSize="0" print="0" autoFill="0" autoPict="0" macro="[0]!DeleteRows">
                <anchor>
                  <from>
                    <xdr:col>1</xdr:col>
                    <xdr:colOff>1892300</xdr:colOff>
                    <xdr:row>0</xdr:row>
                    <xdr:rowOff>114300</xdr:rowOff>
                  </from>
                  <to>
                    <xdr:col>4</xdr:col>
                    <xdr:colOff>254000</xdr:colOff>
                    <xdr:row>0</xdr:row>
                    <xdr:rowOff>393700</xdr:rowOff>
                  </to>
                </anchor>
              </controlPr>
            </control>
          </mc:Choice>
        </mc:AlternateContent>
        <mc:AlternateContent xmlns:mc="http://schemas.openxmlformats.org/markup-compatibility/2006">
          <mc:Choice Requires="x14">
            <control shapeId="5146" r:id="rId8" name="Button 26">
              <controlPr defaultSize="0" print="0" autoFill="0" autoPict="0" macro="[0]!InsertColumns">
                <anchor>
                  <from>
                    <xdr:col>4</xdr:col>
                    <xdr:colOff>406400</xdr:colOff>
                    <xdr:row>0</xdr:row>
                    <xdr:rowOff>114300</xdr:rowOff>
                  </from>
                  <to>
                    <xdr:col>6</xdr:col>
                    <xdr:colOff>254000</xdr:colOff>
                    <xdr:row>0</xdr:row>
                    <xdr:rowOff>393700</xdr:rowOff>
                  </to>
                </anchor>
              </controlPr>
            </control>
          </mc:Choice>
        </mc:AlternateContent>
        <mc:AlternateContent xmlns:mc="http://schemas.openxmlformats.org/markup-compatibility/2006">
          <mc:Choice Requires="x14">
            <control shapeId="5147" r:id="rId9" name="Button 27">
              <controlPr defaultSize="0" print="0" autoFill="0" autoPict="0" macro="[0]!DeleteColumns">
                <anchor>
                  <from>
                    <xdr:col>6</xdr:col>
                    <xdr:colOff>406400</xdr:colOff>
                    <xdr:row>0</xdr:row>
                    <xdr:rowOff>114300</xdr:rowOff>
                  </from>
                  <to>
                    <xdr:col>6</xdr:col>
                    <xdr:colOff>1549400</xdr:colOff>
                    <xdr:row>0</xdr:row>
                    <xdr:rowOff>393700</xdr:rowOff>
                  </to>
                </anchor>
              </controlPr>
            </control>
          </mc:Choice>
        </mc:AlternateContent>
        <mc:AlternateContent xmlns:mc="http://schemas.openxmlformats.org/markup-compatibility/2006">
          <mc:Choice Requires="x14">
            <control shapeId="5148" r:id="rId10" name="Button 28">
              <controlPr defaultSize="0" print="0" autoFill="0" autoPict="0" macro="[0]!ClearConditional">
                <anchor>
                  <from>
                    <xdr:col>6</xdr:col>
                    <xdr:colOff>1727200</xdr:colOff>
                    <xdr:row>0</xdr:row>
                    <xdr:rowOff>114300</xdr:rowOff>
                  </from>
                  <to>
                    <xdr:col>7</xdr:col>
                    <xdr:colOff>292100</xdr:colOff>
                    <xdr:row>0</xdr:row>
                    <xdr:rowOff>393700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24BF08DABFAC94E91864D3E3D04624A" ma:contentTypeVersion="20" ma:contentTypeDescription="Create a new document." ma:contentTypeScope="" ma:versionID="d97a23b4204f3e5fb34f60d51ac6222b">
  <xsd:schema xmlns:xsd="http://www.w3.org/2001/XMLSchema" xmlns:xs="http://www.w3.org/2001/XMLSchema" xmlns:p="http://schemas.microsoft.com/office/2006/metadata/properties" xmlns:ns1="http://schemas.microsoft.com/sharepoint/v3" xmlns:ns2="8fa3e409-3e36-4187-a85f-77346f72d25c" xmlns:ns3="9fcbdc64-fb5e-454b-b540-ed5cf3fd43e5" targetNamespace="http://schemas.microsoft.com/office/2006/metadata/properties" ma:root="true" ma:fieldsID="9a3f5278730022ef9ece649de9cd59ce" ns1:_="" ns2:_="" ns3:_="">
    <xsd:import namespace="http://schemas.microsoft.com/sharepoint/v3"/>
    <xsd:import namespace="8fa3e409-3e36-4187-a85f-77346f72d25c"/>
    <xsd:import namespace="9fcbdc64-fb5e-454b-b540-ed5cf3fd43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Notes" minOccurs="0"/>
                <xsd:element ref="ns3:MediaServiceLocation" minOccurs="0"/>
                <xsd:element ref="ns3:MediaServiceBilling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6" nillable="true" ma:displayName="Unified Compliance Policy Properties" ma:hidden="true" ma:internalName="_ip_UnifiedCompliancePolicyProperties">
      <xsd:simpleType>
        <xsd:restriction base="dms:Note"/>
      </xsd:simpleType>
    </xsd:element>
    <xsd:element name="_ip_UnifiedCompliancePolicyUIAction" ma:index="2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fa3e409-3e36-4187-a85f-77346f72d25c"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0cb07e85-57c1-49cb-aef0-e24f39c4b39a}" ma:internalName="TaxCatchAll" ma:showField="CatchAllData" ma:web="8fa3e409-3e36-4187-a85f-77346f72d25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cbdc64-fb5e-454b-b540-ed5cf3fd43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Notes" ma:index="23" nillable="true" ma:displayName="Notes" ma:format="Dropdown" ma:internalName="Notes">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8fa3e409-3e36-4187-a85f-77346f72d25c">
      <UserInfo>
        <DisplayName/>
        <AccountId xsi:nil="true"/>
        <AccountType/>
      </UserInfo>
    </SharedWithUsers>
    <TaxCatchAll xmlns="8fa3e409-3e36-4187-a85f-77346f72d25c" xsi:nil="true"/>
    <lcf76f155ced4ddcb4097134ff3c332f xmlns="9fcbdc64-fb5e-454b-b540-ed5cf3fd43e5">
      <Terms xmlns="http://schemas.microsoft.com/office/infopath/2007/PartnerControls"/>
    </lcf76f155ced4ddcb4097134ff3c332f>
    <Notes xmlns="9fcbdc64-fb5e-454b-b540-ed5cf3fd43e5" xsi:nil="true"/>
  </documentManagement>
</p:properties>
</file>

<file path=customXml/itemProps1.xml><?xml version="1.0" encoding="utf-8"?>
<ds:datastoreItem xmlns:ds="http://schemas.openxmlformats.org/officeDocument/2006/customXml" ds:itemID="{726AD39F-257D-4C1D-BF84-C1B97A75142F}"/>
</file>

<file path=customXml/itemProps2.xml><?xml version="1.0" encoding="utf-8"?>
<ds:datastoreItem xmlns:ds="http://schemas.openxmlformats.org/officeDocument/2006/customXml" ds:itemID="{58345D44-13CF-46F4-9C4D-E3A5C7B2049A}">
  <ds:schemaRefs>
    <ds:schemaRef ds:uri="http://schemas.microsoft.com/sharepoint/v3/contenttype/forms"/>
  </ds:schemaRefs>
</ds:datastoreItem>
</file>

<file path=customXml/itemProps3.xml><?xml version="1.0" encoding="utf-8"?>
<ds:datastoreItem xmlns:ds="http://schemas.openxmlformats.org/officeDocument/2006/customXml" ds:itemID="{532B3D35-73E6-4E5F-8205-F1024D48B5E7}">
  <ds:schemaRefs>
    <ds:schemaRef ds:uri="http://schemas.microsoft.com/office/2006/documentManagement/types"/>
    <ds:schemaRef ds:uri="52C606B2-CE88-427A-A8A1-1B1C21CB092C"/>
    <ds:schemaRef ds:uri="http://schemas.microsoft.com/office/2006/metadata/properties"/>
    <ds:schemaRef ds:uri="http://purl.org/dc/terms/"/>
    <ds:schemaRef ds:uri="http://schemas.microsoft.com/office/infopath/2007/PartnerControls"/>
    <ds:schemaRef ds:uri="http://purl.org/dc/elements/1.1/"/>
    <ds:schemaRef ds:uri="http://schemas.openxmlformats.org/package/2006/metadata/core-properties"/>
    <ds:schemaRef ds:uri="185d0836-354a-4452-b50e-0fdd602fecfd"/>
    <ds:schemaRef ds:uri="http://www.w3.org/XML/1998/namespace"/>
    <ds:schemaRef ds:uri="http://purl.org/dc/dcmitype/"/>
    <ds:schemaRef ds:uri="078c5fd6-63ef-4b4a-9aa3-ebe870b98c19"/>
    <ds:schemaRef ds:uri="http://schemas.microsoft.com/sharepoint/v3"/>
    <ds:schemaRef ds:uri="fd28c1d3-27dc-446f-a29d-65137cbf5d32"/>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9</vt:i4>
      </vt:variant>
      <vt:variant>
        <vt:lpstr>Named Ranges</vt:lpstr>
      </vt:variant>
      <vt:variant>
        <vt:i4>33</vt:i4>
      </vt:variant>
    </vt:vector>
  </HeadingPairs>
  <TitlesOfParts>
    <vt:vector size="42" baseType="lpstr">
      <vt:lpstr>Cover</vt:lpstr>
      <vt:lpstr>General Information</vt:lpstr>
      <vt:lpstr>Data Formatting</vt:lpstr>
      <vt:lpstr>Discussion Topics</vt:lpstr>
      <vt:lpstr>Provider Data</vt:lpstr>
      <vt:lpstr>Financials and Corrections</vt:lpstr>
      <vt:lpstr>Fac and Prof Content</vt:lpstr>
      <vt:lpstr>Detail Layout</vt:lpstr>
      <vt:lpstr>Trailer Layout</vt:lpstr>
      <vt:lpstr>CalcRow</vt:lpstr>
      <vt:lpstr>CalcRowTRL</vt:lpstr>
      <vt:lpstr>EndPosDtl</vt:lpstr>
      <vt:lpstr>EndPosRng_Dtl_1</vt:lpstr>
      <vt:lpstr>EndPosRng_Trl_1</vt:lpstr>
      <vt:lpstr>EndPosTrl</vt:lpstr>
      <vt:lpstr>FieldNumber</vt:lpstr>
      <vt:lpstr>FieldNumberTrl</vt:lpstr>
      <vt:lpstr>Filler_Dtl_len_1</vt:lpstr>
      <vt:lpstr>Filler_Trl_Len_1</vt:lpstr>
      <vt:lpstr>FldNumRng_Dtl_1</vt:lpstr>
      <vt:lpstr>FldNumRng_Trl_1</vt:lpstr>
      <vt:lpstr>'Detail Layout'!OLE_LINK1</vt:lpstr>
      <vt:lpstr>'Trailer Layout'!OLE_LINK1</vt:lpstr>
      <vt:lpstr>'Detail Layout'!Print_Area</vt:lpstr>
      <vt:lpstr>'Discussion Topics'!Print_Area</vt:lpstr>
      <vt:lpstr>'Fac and Prof Content'!Print_Area</vt:lpstr>
      <vt:lpstr>'Financials and Corrections'!Print_Area</vt:lpstr>
      <vt:lpstr>'Provider Data'!Print_Area</vt:lpstr>
      <vt:lpstr>'Trailer Layout'!Print_Area</vt:lpstr>
      <vt:lpstr>'Detail Layout'!Print_Titles</vt:lpstr>
      <vt:lpstr>'Provider Data'!Print_Titles</vt:lpstr>
      <vt:lpstr>'Trailer Layout'!Print_Titles</vt:lpstr>
      <vt:lpstr>ProtectedCols</vt:lpstr>
      <vt:lpstr>ProtectedRows</vt:lpstr>
      <vt:lpstr>StartPosDtl</vt:lpstr>
      <vt:lpstr>StartPosRng_Dtl_1</vt:lpstr>
      <vt:lpstr>StartPosRng_Trl_1</vt:lpstr>
      <vt:lpstr>StartPosTrl</vt:lpstr>
      <vt:lpstr>StaticContent</vt:lpstr>
      <vt:lpstr>StaticContentTRL</vt:lpstr>
      <vt:lpstr>TotRecLen_Dtl_1</vt:lpstr>
      <vt:lpstr>TotRecLen_Trl_1</vt:lpstr>
    </vt:vector>
  </TitlesOfParts>
  <Manager/>
  <Company>Covered California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Health Net Medical Functional Specification</dc:title>
  <dc:subject>Healthcare Evidence Initiative (HEI)</dc:subject>
  <dc:creator>HEI Vendor</dc:creator>
  <cp:keywords>HEI; extract specs; med clm; Health Net; AG1.12-13</cp:keywords>
  <dc:description/>
  <cp:lastModifiedBy>Charles DePoy</cp:lastModifiedBy>
  <cp:lastPrinted>2019-12-13T18:47:47Z</cp:lastPrinted>
  <dcterms:created xsi:type="dcterms:W3CDTF">2014-06-11T18:28:16Z</dcterms:created>
  <dcterms:modified xsi:type="dcterms:W3CDTF">2025-11-25T18:53:11Z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0x010100D24BF08DABFAC94E91864D3E3D04624A</vt:lpwstr>
  </property>
</Properties>
</file>